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GRAD ZAGREB GODIŠNJI PLAN" sheetId="1" r:id="rId1"/>
    <sheet name="Sheet1" sheetId="2" r:id="rId2"/>
    <sheet name="Compatibility Report" sheetId="3" r:id="rId3"/>
  </sheets>
  <externalReferences>
    <externalReference r:id="rId4"/>
  </externalReferences>
  <definedNames>
    <definedName name="_xlnm.Print_Area" localSheetId="0">'GRAD ZAGREB GODIŠNJI PLAN'!$A$1:$I$55</definedName>
  </definedNames>
  <calcPr calcId="162913"/>
</workbook>
</file>

<file path=xl/calcChain.xml><?xml version="1.0" encoding="utf-8"?>
<calcChain xmlns="http://schemas.openxmlformats.org/spreadsheetml/2006/main">
  <c r="C10" i="1" l="1"/>
</calcChain>
</file>

<file path=xl/comments1.xml><?xml version="1.0" encoding="utf-8"?>
<comments xmlns="http://schemas.openxmlformats.org/spreadsheetml/2006/main">
  <authors>
    <author>Author</author>
  </authors>
  <commentList>
    <comment ref="H51" authorId="0" shapeId="0">
      <text>
        <r>
          <rPr>
            <b/>
            <sz val="9"/>
            <color indexed="81"/>
            <rFont val="Tahoma"/>
            <family val="2"/>
            <charset val="238"/>
          </rPr>
          <t xml:space="preserve">Author:
</t>
        </r>
      </text>
    </comment>
  </commentList>
</comments>
</file>

<file path=xl/sharedStrings.xml><?xml version="1.0" encoding="utf-8"?>
<sst xmlns="http://schemas.openxmlformats.org/spreadsheetml/2006/main" count="168" uniqueCount="132">
  <si>
    <t>RB</t>
  </si>
  <si>
    <t>Davatelj financijskih sredstava / gradsko upravno tijelo</t>
  </si>
  <si>
    <t>Prioritet financiranja</t>
  </si>
  <si>
    <t>Naziv javnog natječaja/javnog poziva</t>
  </si>
  <si>
    <t>Planirano vrijeme objave javnog natječaja/javnog poziva</t>
  </si>
  <si>
    <t>Očekivani broj ugovora o financiranju</t>
  </si>
  <si>
    <t>Gradski ured za zdravstvo</t>
  </si>
  <si>
    <t>Ured za upravljanje u hitnim situacijama</t>
  </si>
  <si>
    <t>Ukupni iznos raspoloživih sredstava / kuna</t>
  </si>
  <si>
    <t>Raspon sredstava namijenjen za financiranje pojedinog programa/projekta/ aktivnosti /kuna</t>
  </si>
  <si>
    <t>Gradski ured za socijalnu zaštitu i osobe s invaliditetom</t>
  </si>
  <si>
    <t>JAVNI NATJEČAJ</t>
  </si>
  <si>
    <t>Način raspodjele raspoloživih sredstava iz proračuna Grada Zagreba namijenjenih financiranju udruga</t>
  </si>
  <si>
    <t>Gradski ured za branitelje</t>
  </si>
  <si>
    <t>Gradski ured za poljoprivredu i šumarstvo</t>
  </si>
  <si>
    <t xml:space="preserve">Podrška radu s mladima, Aktivno sudjelovanje mladih u društvu, Samozapošljavanje i poduzetništvo mladih </t>
  </si>
  <si>
    <t xml:space="preserve">Poticanje izobrazbe za održivo gospodarenje otpadom; poticanje odvojenog sakupljanja i iskorištavanje vrijednih svojstva otpada; unapređenje stanja urbanog okoliša podizanjem svijesti o okolišu i održivom razvoju; </t>
  </si>
  <si>
    <t>Programi iz područja kulture i umjetnosti koji se kontinuirano održavaju, a značajni su za Grad Zagreb;  koji predstavljaju novu inicijativu za Grad Zagreb; koji su aktualni, suvremeni ili doprinose revitalizaciji baštine; koji su u protekloj i prethodnim godinama pokazali osobitu vrijednost (kvaliteta ponuđenoga programa, važnost programa za oblikovanje kulturne ponude Grada Zagreba, stručnost i profesionalno iskustvo nositelja programa, ostvarivost i cjelovitost programa, sukladnost s osnovnim elementima kulturne politike Grada Zagreba, participacija građana, poticanje samozapošljavanja i otvaranja novih radnih mjesta u području kulture i umjetnosti, sociokulturni značaj programa, kulturno-edukativni značaj programa, usmjerenost na istaknute ciljne skupine - mladi, osobe treće životne dobi, nezaposleni, osobe s posebnim potrebama, manjine; programi koji potiču umrežavanje i suradnju na lokalnoj, regionalnoj, nacionalnoj i međunarodnoj razini).</t>
  </si>
  <si>
    <t xml:space="preserve"> Gradski ured za branitelje</t>
  </si>
  <si>
    <t>Gradski ured za socijalnu zaštitu i osobe s invaliditetom,</t>
  </si>
  <si>
    <t xml:space="preserve">Gradski ured za poljoprivredu i šumarstvo </t>
  </si>
  <si>
    <t>Međugradska i međunarodna suradnja</t>
  </si>
  <si>
    <t>Promicanje ljudskih prava</t>
  </si>
  <si>
    <t>Compatibility Report for GRAD ZAGREB GODIŠNJI PLAN 2017 - OBJEDINJENO, moje.xls</t>
  </si>
  <si>
    <t>Run on 9.1.2017 14:40</t>
  </si>
  <si>
    <t>The following features in this workbook are not supported by earlier versions of Excel. These features may be lost or degraded when opening this workbook in an earlier version of Excel or if you save this workbook in an earlier file format.</t>
  </si>
  <si>
    <t>Minor loss of fidelity</t>
  </si>
  <si>
    <t># of occurrences</t>
  </si>
  <si>
    <t>Version</t>
  </si>
  <si>
    <t>Some cells or styles in this workbook contain formatting that is not supported by the selected file format. These formats will be converted to the closest format available.</t>
  </si>
  <si>
    <t>Excel 97-2003</t>
  </si>
  <si>
    <t>Ravnopravnost spolova; suzbijanje rasne i druge diskriminacije; prava nacionalnih manjina; vjerska prava i slobode; prava spolnih i rodnih manjina; sudionička demokracija; kapaciteti romskih udruga za predstavljanje, zagovaranje, izradu i provedbu projekata / područje promicanja ljudskih prava</t>
  </si>
  <si>
    <t xml:space="preserve">JAVNI POZIV </t>
  </si>
  <si>
    <t>Skrb nad napuštenim i izgubljenim kućnim ljubimcima zbrinjavanjem, udomljavanjem, liječenjem i provođenjem propisanih mjera;  sprečavanje razmnožavanja napuštenih i izgubljenih kućnih ljubimaca; promicanje zaštite životinja i smanjenje broja napuštenih i izgubljenih kućnih ljubimaca; jačanje svijesti javnosti o značenju i vrijednosti poljoprivrednih proizvoda te prednostima konzumiranja poljoprivrednih proizvoda; neinvanzivno postupanje s pčelama u urbanom prostoru; promicanje i popularizacija tradicionalnih vrijednosti ruralnog prostora i održivog razvoja za javnost; jačanje svijesti šire javnosti o sporednim šumskim  proizvodima, važnosti očuvanja šuma (flore i faune) i voda; sudjelovanje šumoposjednika u  zaštiti okoliša i očuvanju biološke raznolikosti; sudjelovanje lovaca i ribolovaca u edukaciji, zaštiti okoliša i očuvanju biološke raznolikosti u revirima zaštite divljači i u lovištima</t>
  </si>
  <si>
    <t>Edukacija spsilačkih timova (vodiča i pasa), edukacija vodiča potražnih pasa, certificiranje timova (vodiča i potražnih pasa); pružanje psihološke pomoći tijekom i nakon velikih nesreća i katastrofa; razvoj i primjena novih metodologija upravljanja rizicima od katastrofa na području grada Zagreba;</t>
  </si>
  <si>
    <t>JAVNI POZIV ZA SUFINANCIRANJE PROVEDBE PROJEKATA UDRUGA UGOVORENIH IZ PROGRAMA I FONDOVA EUROPSKE UNIJE</t>
  </si>
  <si>
    <t>Edukacija spasilačkih timova (vodiča i pasa), edukacija vodiča potražnih pasa, certificiranje timova (vodiča i potražnih pasa); pružanje psihološke pomoći tijekom i nakon velikih nesreća i katastrofa; razvoj i primjena novih metodologija upravljanja rizicima od katastrofa na području Grada Zagreba;</t>
  </si>
  <si>
    <t>Gradski ured za sport i mlade</t>
  </si>
  <si>
    <t>Ured za međugradsku i međunarodnu suradnju i promicanje ljudskih prava</t>
  </si>
  <si>
    <t>Gradski ured za gospodarstvo, energetiku i zaštitu okoliša</t>
  </si>
  <si>
    <t>Edukacija potrošača
Informiranje potrošača
Savjetovanje potrošača</t>
  </si>
  <si>
    <t>Gradski ured za kulturu</t>
  </si>
  <si>
    <t xml:space="preserve">Gradski ured za sport i mlade                          udruge </t>
  </si>
  <si>
    <t>Sport</t>
  </si>
  <si>
    <t>Mladi</t>
  </si>
  <si>
    <t xml:space="preserve">Promicanje poduzetništva i obrta </t>
  </si>
  <si>
    <t>Razvoj turizma</t>
  </si>
  <si>
    <t>Održiva energetska politika te suzbijanje posljedica klimatskih promjena i prilagodbe tim promjenama</t>
  </si>
  <si>
    <t>Zaštita okoliša i održivi razvoj</t>
  </si>
  <si>
    <t>Zaštita potrošača</t>
  </si>
  <si>
    <r>
      <t xml:space="preserve">
</t>
    </r>
    <r>
      <rPr>
        <b/>
        <sz val="12"/>
        <rFont val="Calibri"/>
        <family val="2"/>
        <charset val="238"/>
        <scheme val="minor"/>
      </rPr>
      <t>1. Promicanje i unapređenje zdravlja</t>
    </r>
    <r>
      <rPr>
        <sz val="12"/>
        <rFont val="Calibri"/>
        <family val="2"/>
        <charset val="238"/>
        <scheme val="minor"/>
      </rPr>
      <t xml:space="preserve">
a) promicanje i unapređenje zdravlja u okruženju (obitelj, zajednica, vrtić, škola, radno mjesto, mediji)
b) promicanje i unapređenje zdravlja za ciljanu populaciju (djecu i mlade, žene i trudnice, vulnerabilne skupine uključujući i migrante)
c) promicanje i unapređenje zdravlja djelovanjem na životne navike i rizične čimbenike zdravlja (dojenje, prehrana, tjelesna aktivnost, higijena i oralna higijena, stres, uporaba sredstva ovisnosti, kolesterol i povišeni krvni tlak, povišeni šećer u krvi, spolno prenosive bolesti, ozljede)
d) promicanje i unapređenje zdravlja djelovanjem na čimbenike okoliša (voda, zrak, UV zračenje, otpad, buka, promet, socijalni okoliš - stanovanje, radni uvjeti, obrazovanje).
</t>
    </r>
    <r>
      <rPr>
        <b/>
        <sz val="12"/>
        <rFont val="Calibri"/>
        <family val="2"/>
        <charset val="238"/>
        <scheme val="minor"/>
      </rPr>
      <t>2. Prevencija i rano otkrivanje bolesti</t>
    </r>
    <r>
      <rPr>
        <sz val="12"/>
        <rFont val="Calibri"/>
        <family val="2"/>
        <charset val="238"/>
        <scheme val="minor"/>
      </rPr>
      <t xml:space="preserve">
a) prevencija i rano otkrivanje kroničnih nezaraznih bolesti (bolesti srca i krvnih žila, zloćudne novotvorine, osteoporoza, astma, dijabetes, rijetke bolesti, demencije i dr.);
b) prevencija i rano otkrivanje zaraznih bolesti (virusni hepatitisi, spolno prenosive bolesti i dr.);
c) prevencija i unapređenje zdravlja zubi;
d) selektivna i indicirana prevencija usmjerena na rizične skupine djece i mladih te djecu i mlade kod kojih je nastupio problem u ponašanju i/ili eksperimentiraju sa sredstvima ovisnosti.
</t>
    </r>
    <r>
      <rPr>
        <b/>
        <sz val="12"/>
        <rFont val="Calibri"/>
        <family val="2"/>
        <charset val="238"/>
        <scheme val="minor"/>
      </rPr>
      <t>3. Rehabilitacija, resocijalizacija i socijalne usluge</t>
    </r>
    <r>
      <rPr>
        <sz val="12"/>
        <rFont val="Calibri"/>
        <family val="2"/>
        <charset val="238"/>
        <scheme val="minor"/>
      </rPr>
      <t xml:space="preserve">
a) usluga rane intervencije;
b) psihosocijalna pomoć i podrška oboljelima od kroničnih nezaraznih bolesti (bolesti srca i krvnih žila, zloćudne novotvorine, osteoporoza, astma, dijabetes, rijetke bolesti, demencije i dr.);
c) psihosocijalna pomoć i podrška HIV pozitivnim osobama;
d) psihosocijalna pomoć i podrška osobama s teškoćama u razvoju i osobama s invaliditetom, žrtvama nasilja, ovisnicima te osobama s drugim mentalnim poremećajima;
e) socijalne usluge i podrška osobama starije dobi i bolesnicima kojima je potrebna palijativna skrb.
</t>
    </r>
    <r>
      <rPr>
        <b/>
        <sz val="12"/>
        <rFont val="Calibri"/>
        <family val="2"/>
        <charset val="238"/>
        <scheme val="minor"/>
      </rPr>
      <t>4. Promicanje prava pacijenata</t>
    </r>
    <r>
      <rPr>
        <sz val="12"/>
        <rFont val="Calibri"/>
        <family val="2"/>
        <charset val="238"/>
        <scheme val="minor"/>
      </rPr>
      <t xml:space="preserve">
</t>
    </r>
    <r>
      <rPr>
        <b/>
        <sz val="12"/>
        <rFont val="Calibri"/>
        <family val="2"/>
        <charset val="238"/>
        <scheme val="minor"/>
      </rPr>
      <t xml:space="preserve">
5. Promicanje važnosti darivanja i presađivanja organa</t>
    </r>
  </si>
  <si>
    <r>
      <rPr>
        <b/>
        <sz val="12"/>
        <rFont val="Calibri"/>
        <family val="2"/>
        <charset val="238"/>
        <scheme val="minor"/>
      </rPr>
      <t>1. Promicanje i unapređenje zdravlja</t>
    </r>
    <r>
      <rPr>
        <sz val="12"/>
        <rFont val="Calibri"/>
        <family val="2"/>
        <charset val="238"/>
        <scheme val="minor"/>
      </rPr>
      <t xml:space="preserve">
a) promicanje i unapređenje zdravlja u okruženju (obitelj, zajednica, vrtić, škola, radno mjesto, mediji)
b) promicanje i unapređenje zdravlja za ciljanu populaciju (djecu i mlade, žene i trudnice, vulnerabilne skupine uključujući i migrante)
c) promicanje i unapređenje zdravlja djelovanjem na životne navike i rizične čimbenike zdravlja (dojenje, prehrana, tjelesna aktivnost, higijena i oralna higijena, stres, uporaba sredstva ovisnosti, kolesterol i povišeni krvni tlak, povišeni šećer u krvi, spolno prenosive bolesti, ozljede)
d) promicanje i unapređenje zdravlja djelovanjem na čimbenike okoliša (voda, zrak, UV zračenje, otpad, buka, promet, socijalni okoliš - stanovanje, radni uvjeti, obrazovanje).
</t>
    </r>
    <r>
      <rPr>
        <b/>
        <sz val="12"/>
        <rFont val="Calibri"/>
        <family val="2"/>
        <charset val="238"/>
        <scheme val="minor"/>
      </rPr>
      <t>2. Prevencija i rano otkrivanje bolesti</t>
    </r>
    <r>
      <rPr>
        <sz val="12"/>
        <rFont val="Calibri"/>
        <family val="2"/>
        <charset val="238"/>
        <scheme val="minor"/>
      </rPr>
      <t xml:space="preserve">
a) prevencija i rano otkrivanje kroničnih nezaraznih bolesti (bolesti srca i krvnih žila, zloćudne novotvorine, osteoporoza, astma, dijabetes, rijetke bolesti, demencije i dr.);
b) prevencija i rano otkrivanje zaraznih bolesti (virusni hepatitisi, spolno prenosive bolesti i dr.);
c) prevencija i unapređenje zdravlja zubi;
d) selektivna i indicirana prevencija usmjerena na rizične skupine djece i mladih te djecu i mlade kod kojih je nastupio problem u ponašanju i/ili eksperimentiraju sa sredstvima ovisnosti.
</t>
    </r>
    <r>
      <rPr>
        <b/>
        <sz val="12"/>
        <rFont val="Calibri"/>
        <family val="2"/>
        <charset val="238"/>
        <scheme val="minor"/>
      </rPr>
      <t>3. Rehabilitacija, resocijalizacija i socijalne usluge</t>
    </r>
    <r>
      <rPr>
        <sz val="12"/>
        <rFont val="Calibri"/>
        <family val="2"/>
        <charset val="238"/>
        <scheme val="minor"/>
      </rPr>
      <t xml:space="preserve">
a) usluga rane intervencije;
b) psihosocijalna pomoć i podrška oboljelima od kroničnih nezaraznih bolesti (bolesti srca i krvnih žila, zloćudne novotvorine, osteoporoza, astma, dijabetes, rijetke bolesti, demencije i dr.);
c) psihosocijalna pomoć i podrška HIV pozitivnim osobama;
d) psihosocijalna pomoć i podrška osobama s teškoćama u razvoju i osobama s invaliditetom, žrtvama nasilja, ovisnicima te osobama s drugim mentalnim poremećajima;
e) socijalne usluge i podrška osobama starije dobi i bolesnicima kojima je potrebna palijativna skrb.
</t>
    </r>
    <r>
      <rPr>
        <b/>
        <sz val="12"/>
        <rFont val="Calibri"/>
        <family val="2"/>
        <charset val="238"/>
        <scheme val="minor"/>
      </rPr>
      <t>4. Promicanje prava pacijenata</t>
    </r>
    <r>
      <rPr>
        <sz val="12"/>
        <rFont val="Calibri"/>
        <family val="2"/>
        <charset val="238"/>
        <scheme val="minor"/>
      </rPr>
      <t xml:space="preserve">
</t>
    </r>
    <r>
      <rPr>
        <b/>
        <sz val="12"/>
        <rFont val="Calibri"/>
        <family val="2"/>
        <charset val="238"/>
        <scheme val="minor"/>
      </rPr>
      <t>5. Promicanje važnosti darivanja i presađivanja organa</t>
    </r>
    <r>
      <rPr>
        <sz val="12"/>
        <rFont val="Calibri"/>
        <family val="2"/>
        <charset val="238"/>
        <scheme val="minor"/>
      </rPr>
      <t xml:space="preserve">
</t>
    </r>
  </si>
  <si>
    <t>Gradski ured za obrazovanje</t>
  </si>
  <si>
    <t>Javni poziv za podnošenje prijava za dodjelu jednokratnih financijskih potpora udrugama za 2020.</t>
  </si>
  <si>
    <t>siječanj-ožujak 2020.</t>
  </si>
  <si>
    <t xml:space="preserve">Javni natječaj za financiranje programa i projekata udruga iz područja promicanja ljudskih prava iz Proračuna Grada Zagreba za 2020.
</t>
  </si>
  <si>
    <t>Godišnji plan raspisivanja javnih natječaja i javnih poziva iz Proračuna Grada Zagreba za 2020.</t>
  </si>
  <si>
    <t xml:space="preserve">Javni natječaj za dodjelu financijskih potpora vrhunskom sportu iz Proračuna Grada Zagreba za 2020. </t>
  </si>
  <si>
    <t>Javni natječaj iz područja udruga mladih ili udruga za mlade iz Proračuna Grada Zagreba za 2020.</t>
  </si>
  <si>
    <t>Javni natječaj za financiranje programa i projekata udruga iz područja zaštite potrošača iz Proračuna Grada Zagreba za 2020.</t>
  </si>
  <si>
    <t>Javni natječaj za financiranje programa i projekata udruga iz područja  zaštite okoliša i održivog razvoja iz Proračuna Grada Zagreba za 2020.</t>
  </si>
  <si>
    <t>Javni natječaj za financiranje programa i projekata udruga iz područja održive energetske politike te suzbijanja posljedica klimatskih promjena i prilagodbe tim promjenama iz Proračuna Grada Zagreba 2020.</t>
  </si>
  <si>
    <t>Javni natječaj za financiranje programa i projekata udruga iz područja zaštite zdravlja iz Proračuna Grada Zagreba za 2020.</t>
  </si>
  <si>
    <t>Javni natječaj za financiranje programa i projekata udruga iz područja branitelja iz Domovinskog rata i njihovih obitelji, boraca II. svjetskog rata i civilnih invalida rata iz Proračuna Grada Zagreba za 2020.</t>
  </si>
  <si>
    <t>Javni natječaj za financiranje programa i projekata udruga iz područja socijalnog i humanitarnog značenja za unapređenje kvalitete života osoba s invaliditetom iz Proračuna Grada Zagreba za 2020.</t>
  </si>
  <si>
    <t xml:space="preserve">Javni natječaj za financiranje programa i projekata udruga iz područja socijalnog i humanitarnog značenja iz Proračuna Grada Zagreba za 2020.
</t>
  </si>
  <si>
    <t>Javni natječaj za financiranje programa i projekata udruga iz područja prevencije neprihvatljivog ponašanja djece i mladeži iz Proračuna Grada Zagreba za 2020.  </t>
  </si>
  <si>
    <t>Javni natječaj za financiranje programa i projekata udruga iz područja zaštite životinja, poljoprivrede, šumarstva i lovstva iz Proračuna Grada Zagreba za 2020.</t>
  </si>
  <si>
    <t>Javni natječaj za financiranje programa i projekata udruga iz područja sustava civilne zaštite iz Proračuna Grada Zagreba za 2020.</t>
  </si>
  <si>
    <t>Javni poziv za sufinanciranje provedbe projekata udruga ugovorenih iz programa i fondova Europske unije za 2020.</t>
  </si>
  <si>
    <t>siječanj-ožujak 2020. - do iskorištenja sredstava</t>
  </si>
  <si>
    <t>Potpora vrhunskom sportu za 2020. godinu</t>
  </si>
  <si>
    <t>Javni natječaj za financiranje trogodišnjih programa udruga iz područja razvoja mreže socijalnih usluga usmjerenih prioritetnim korisničkim skupinama za razdoblje od 2020. do 2022. godine iz proračuna Grada Zagreba</t>
  </si>
  <si>
    <t>Javni natječaj za financiranje trogodišnjih programa udruga iz područja socijalnog i humanitarnog značenja za unapređenje kvalitete života osoba s invaliditetom kroz pružanje izvaninstitucionalnih usluga za razdoblje od 2020. do 2022. godine iz Proračuna Grada Zagreba</t>
  </si>
  <si>
    <t>Podrška radu s djecom i mladima u sportu - Podrška povećanju broja redovnih sudionika u tjelesnim aktivnostima 5 - Podrška unaprjeđenju sportske infrastrukture - Podrška razvoju kapaciteta organizacija civilnog društva u području sporta</t>
  </si>
  <si>
    <t>Podrška radu s mladima;
- Aktivno sudjelovanje mladih u društvu;
- Edukacija o poduzetništvu mladih</t>
  </si>
  <si>
    <t>Održivo gospodarenje energijom, povećanje udjela obnovljivih izvora energije, smanjenje emisije stakleničkih plinova i svjetlosnog onečišćenja - Obrazovanje i promocija energetske učinkovitosti i informiranje o učincima klimatskih promjena za građane; - Osmišljavanje i provođenje programa informiranja i edukacije javnosti o prednostima klimatski otpornih zgrada; - Poticanje najbolje prakse, pilot i demonstrativnih projekata koji doprinose većoj otpornosti na klimatske promjene, tehnologija i rješenja koja su tijekom trajanja projekta spremna implementirati se u tržišne uvjete.</t>
  </si>
  <si>
    <t xml:space="preserve">poticanje izobrazbe za održivo gospodarenje otpadom
- poticanje odvojenog sakupljanja vrijednih svojstva otpada
- unapređenje stanja urbanog okoliša podizanjem svijesti o okolišu i održivom razvoju
</t>
  </si>
  <si>
    <t>Unapređenja kvalitete života osoba s invaliditetom</t>
  </si>
  <si>
    <t>Socijalna zaštita</t>
  </si>
  <si>
    <t>10.000,00 -50.000,00</t>
  </si>
  <si>
    <t>10.000,00 - 20.000,00</t>
  </si>
  <si>
    <t>10.000,00-20.000,00</t>
  </si>
  <si>
    <t>5.000,00 - 30.000,00</t>
  </si>
  <si>
    <t xml:space="preserve">5.000,00 - 50.000,00 </t>
  </si>
  <si>
    <t>5.000,00 - 50.000,00</t>
  </si>
  <si>
    <t>10.000,00 - 30.000,00</t>
  </si>
  <si>
    <t>20.000,00 - 50.000,00</t>
  </si>
  <si>
    <t xml:space="preserve">1. jačanje i potpora djeci s teškoćama u 1. Izvaninstitucionalni oblici skrbi za 1. Izvaninstitucionalni oblici skrbi za osiguravanje potpune uključenosti djece s teškoćama u razvoju i osoba s invaliditetom u lokalnu/društvenu zajednicu (jačanje kompetencija i potpora djeci s teškoćama u razvoju, osobama s invaliditetom i članovima njihovih obitelji, službe podrške i organizacija mobilnih timova, edukacija i savjetodavni rad, prevencija institucionalizacije, rehabilitacija te osnaživanje za neovisno življenje)
2. Poticanje cjelovite integracije djece s teškoćama u razvoju i osoba s invaliditetom 
3. Mobilnost djece s teškoćama u razvoju i osoba s invaliditetom
4. Unapređenje zdravlja djece s teškoćama u razvoju i osoba s invaliditetom
5. Poticanje zapošljavanja i profesionalne rehabilitacije osoba s invaliditetom
6. Promicanje zaštite prava, zaštite od nasilja i diskriminacije osoba s invaliditetom
7. Sudjelovanje osoba s invaliditetom u javnom životu, kulturi i sportu
8. Informiranje, komunikacija i podizanje razine svijesti o pravima osoba s invaliditetom
</t>
  </si>
  <si>
    <t>1. Zaštita prava  i podrška djece i  mladih, podrška obitelji i starijim osobama
2. Smanjenje siromaštva i socijalne isključenosti, podrška  beskućnicima, socijalno ugroženim i marginaliziranim skupinama
3. Promocija i razvoj volonterstva na području Grada Zagreba</t>
  </si>
  <si>
    <t>1. Prevencija neprihvatljivog ponašanja djece i mladih kroz sportske aktivnosti, aktivnosti iz područja tehničke kulture i kulture te drugih aktivnosti kojima se ispunjava slobodno vrijeme;                             2. Prevencija neprihvatljivog ponašanja djece i mladih osiguravanjem stručne pomoći i podrške djeci i mladima u riziku;
3. Prevencija neprihvatljivog ponašanja kroz osnaživanje nastavnika i drugih stručnjaka u svrhu pružanja pravovremene podrške i pomoći djeci i mladima;
4. Prevencija nasilja među mladima (nenasilno rješavanje sukoba, edukacije o prihvaćanju različitosti među mladima) i prevencija elektroničkog nasilja</t>
  </si>
  <si>
    <t xml:space="preserve">1. Preventivni i tretmanski programi podrške djeci, obitelji i žrtvama nasilja;         2. Organiziranje pomoći starijim osobama i drugim osobama u potrebi </t>
  </si>
  <si>
    <t>1. Izvaninstitucionalni oblici skrbi za osiguravanje potpune uključenosti djece s teškoćama u razvoju i osoba s invaliditetom u lokalnu/društvenu zajednicu (jačanje kompetencija i potpora djeci s teškoćama u razvoju, osobama s invaliditetom i članovima njihovih obitelji, službe podrške i organizacija mobilnih timova, edukacija i savjetodavni rad, prevencija institucionalizacije, rehabilitacija te osnaživanje za neovisno življenje)</t>
  </si>
  <si>
    <t>10.000.00 - 100.000.00</t>
  </si>
  <si>
    <t xml:space="preserve">- Zaštita prava i podrška djeci i mladima, podrška obitelji i starijim osobama
- Smanjenje siromaštva i socijalne isključenosti, podrška beskućnicima, socijalno ugroženim i marginaliziranim skupinama:
- Promocija i razvoj volonterstva na području Grada Zagreba:
- Prevencija neprihvatljivog ponašanja djece i mladih kroz sportske aktivnosti, aktivnosti iz područja tehničke kulture i kulture te drugih aktivnosti kojima se ispunjava slobodno vrijeme
- Prevencija neprihvatljivog ponašanja djece i mladih osiguravanjem stručne pomoći i podrške djeci i mladima u riziku
- Prevencija neprihvatljivog ponašanja osnaživanjem nastavnika i drugih stručnjaka u svrhu pružanja pravovremene podrške i pomoći djeci i mladima
- Prevencija nasilja među mladima (nenasilno rješavanje sukoba, edukacije o prihvaćanju različitosti među mladima) i prevencija elektroničkog nasilja
</t>
  </si>
  <si>
    <t xml:space="preserve">1.   Izvaninstitucionalni oblici skrbi za osiguravanje potpune uključenosti djece s teškoćama u razvoju i osoba s invaliditetom u lokalnu/društvenu zajednicu (jačanje kompetencija i potpora djeci s teškoćama u razvoju, osobama s invaliditetom i članovima njihovih obitelji, službe podrške i organizacija mobilnih timova, edukacija i savjetodavni rad, prevencija institucionalizacije, rehabilitacija te osnaživanje za neovisno življenje)
2.   Poticanje cjelovite integracije djece s teškoćama u razvoju i osoba s invaliditetom
3.   Mobilnost djece s teškoćama u razvoju i osoba s invaliditetom
4.   Unapređenje zdravlja djece s teškoćama u razvoju i osoba s invaliditetom
5.   Poticanje zapošljavanja i profesionalne rehabilitacije osoba s invaliditetom
6.   Promicanje zaštite prava, zaštite od nasilja i diskriminacije osoba s invaliditetom
7.   Sudjelovanje osoba s invaliditetom u javnom životu, kulturi i sportu
8.   Informiranje, komunikacija i podizanje razine svijesti o pravima osoba s invaliditetom
9.   Podrška institucionalnom, organizacijskom i programskom razvoju udruga.
</t>
  </si>
  <si>
    <t>10.000,00-100.000,00</t>
  </si>
  <si>
    <t>50.000,00-10.000.000,00</t>
  </si>
  <si>
    <t>130 -160</t>
  </si>
  <si>
    <t>50 - 100</t>
  </si>
  <si>
    <t>1.000,00 - 500.000,00</t>
  </si>
  <si>
    <t>50 - 80</t>
  </si>
  <si>
    <t>1.000,00 - 10.000,00</t>
  </si>
  <si>
    <t>2 - 3</t>
  </si>
  <si>
    <t xml:space="preserve">2 - 3 </t>
  </si>
  <si>
    <t>5.000,00-200.000,00</t>
  </si>
  <si>
    <t>obilježavanje značajnih datuma i važnih obljetnica, organiziranje susreta, 
natjecanja, priredbi, drugih manifestacija i slično; edukacije (edukacije o aktivnostima koje
udruga pruža, edukacije za zaposlenike i stručnjake udruge, edukacije za zajednicu); podršku
institucionalnom, organizacijskom i programskom razvoju udruga; provedbu aktivnosti iz
područja obrazovanja, predškolskog odgoja, kulture, tehničke kulture i sporta, a koje nisu financirane kroz programe javnih potreba</t>
  </si>
  <si>
    <t>10.000,00-50.000,00</t>
  </si>
  <si>
    <t>3.000,00 - 200.000,00</t>
  </si>
  <si>
    <t xml:space="preserve">3.000,00 - 200.000,00 </t>
  </si>
  <si>
    <t xml:space="preserve">Socijalno, ekonomsko osnaživanje i podizanje kvalitete  života hrvatskih branitelja i članova njihovih obitelji, te članova obitelji poginulih, nestalih i zatočenih hrvatskih branitelja; Socijalno, ekonomsko osnaživanje i podizanje kvalitete  života psihološko osnaživanje i podizanje kvalitete života sudionika i stradalnika II. svjetskog rata; Organiziranje sportskih, kulturnih, zdravstvenih, edukativnih i drugih aktivnosti hrvatskih branitelja i članova obitelji poginulih i nestalih hrvatskih branitelja; Promicanje vrijednosti Domovinskog rata i II. svjetskog rata; Obilježavanje važnih datuma, obljetnica, državnih praznika i blagdana; </t>
  </si>
  <si>
    <t>1.800,000,00</t>
  </si>
  <si>
    <t>10.000,00 - 200.000,00</t>
  </si>
  <si>
    <t>1.000,000,00</t>
  </si>
  <si>
    <t>1.000,00 - 50.000,00</t>
  </si>
  <si>
    <t>Socijalno, ekonomsko osnaživanje i podizanje kvalitete  života hrvatskih branitelja i članova njihovih obitelji, te članova obitelji poginulih, nestalih i zatočenih hrvatskih branitelja; Socijalno, ekonomsko osnaživanje i podizanje kvalitete  života psihološko osnaživanje i podizanje kvalitete života sudionika i stradalnika II. svjetskog rata; Organiziranje sportskih, kulturnih, zdravstvenih, edukativnih i drugih aktivnosti hrvatskih branitelja i članova obitelji poginulih i nestalih hrvatskih branitelja; Promicanje vrijednosti Domovinskog rata i II. svjetskog rata; Obilježavanje važnih datuma, obljetnica, državnih praznika i blagdana; Samozapošljavanje i poduzetništvo nezaposlenih hrv. branitelja; Poticanje socijalnog poduzetništva za nezaposlene hrvatske branitelje.</t>
  </si>
  <si>
    <t>5.000,00 - 100.000,00</t>
  </si>
  <si>
    <t>50.000,00 - 200.000,00</t>
  </si>
  <si>
    <t>10.000,00 - 100.000,00</t>
  </si>
  <si>
    <t>10.000.00 - 200.000,00</t>
  </si>
  <si>
    <t xml:space="preserve">90.000,00 - 100.000,00 </t>
  </si>
  <si>
    <t>10.000,00 - 40.000,00</t>
  </si>
  <si>
    <t>5.000,00 - 300.000,00</t>
  </si>
  <si>
    <t>5.000,00 - 400.000,00</t>
  </si>
  <si>
    <t>2.000,00 - 500.000,00</t>
  </si>
  <si>
    <t>5.000,00 - 200.000,00</t>
  </si>
  <si>
    <t>5.000,00 -10.000,00</t>
  </si>
  <si>
    <t>1.000,00 -  100.000,00</t>
  </si>
  <si>
    <t xml:space="preserve">1.000,00 - 200.000,00 </t>
  </si>
  <si>
    <t>5.000,00-100.000,00</t>
  </si>
  <si>
    <t>5.000,00 - 10.000,00</t>
  </si>
  <si>
    <t>1.000,00 - 300.000,00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</si>
</sst>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kn&quot;_-;\-* #,##0.00\ &quot;kn&quot;_-;_-* &quot;-&quot;??\ &quot;kn&quot;_-;_-@_-"/>
    <numFmt numFmtId="164" formatCode="_-* #,##0.00\ _k_n_-;\-* #,##0.00\ _k_n_-;_-* &quot;-&quot;??\ _k_n_-;_-@_-"/>
    <numFmt numFmtId="165" formatCode="0_ ;\-0\ "/>
  </numFmts>
  <fonts count="13" x14ac:knownFonts="1">
    <font>
      <sz val="11"/>
      <color theme="1"/>
      <name val="Calibri"/>
      <family val="2"/>
      <scheme val="minor"/>
    </font>
    <font>
      <sz val="11"/>
      <color theme="1"/>
      <name val="Calibri"/>
      <family val="2"/>
      <scheme val="minor"/>
    </font>
    <font>
      <sz val="11"/>
      <color theme="1"/>
      <name val="Calibri"/>
      <family val="2"/>
      <charset val="238"/>
      <scheme val="minor"/>
    </font>
    <font>
      <sz val="12"/>
      <color theme="1"/>
      <name val="Calibri"/>
      <family val="2"/>
      <scheme val="minor"/>
    </font>
    <font>
      <b/>
      <sz val="11"/>
      <color theme="1"/>
      <name val="Calibri"/>
      <family val="2"/>
      <scheme val="minor"/>
    </font>
    <font>
      <sz val="14"/>
      <color theme="1"/>
      <name val="Calibri"/>
      <family val="2"/>
      <scheme val="minor"/>
    </font>
    <font>
      <sz val="12"/>
      <color rgb="FFFF0000"/>
      <name val="Calibri"/>
      <family val="2"/>
      <scheme val="minor"/>
    </font>
    <font>
      <b/>
      <sz val="14"/>
      <color theme="1"/>
      <name val="Calibri"/>
      <family val="2"/>
      <charset val="238"/>
      <scheme val="minor"/>
    </font>
    <font>
      <b/>
      <sz val="12"/>
      <name val="Calibri"/>
      <family val="2"/>
      <charset val="238"/>
      <scheme val="minor"/>
    </font>
    <font>
      <sz val="12"/>
      <name val="Calibri"/>
      <family val="2"/>
      <charset val="238"/>
      <scheme val="minor"/>
    </font>
    <font>
      <sz val="12"/>
      <color theme="1"/>
      <name val="Calibri"/>
      <family val="2"/>
      <charset val="238"/>
      <scheme val="minor"/>
    </font>
    <font>
      <sz val="12"/>
      <name val="Calibri"/>
      <family val="2"/>
      <scheme val="minor"/>
    </font>
    <font>
      <b/>
      <sz val="9"/>
      <color indexed="81"/>
      <name val="Tahoma"/>
      <family val="2"/>
      <charset val="238"/>
    </font>
  </fonts>
  <fills count="6">
    <fill>
      <patternFill patternType="none"/>
    </fill>
    <fill>
      <patternFill patternType="gray125"/>
    </fill>
    <fill>
      <patternFill patternType="solid">
        <fgColor theme="6" tint="0.59999389629810485"/>
        <bgColor indexed="65"/>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79998168889431442"/>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thin">
        <color indexed="64"/>
      </bottom>
      <diagonal/>
    </border>
    <border>
      <left style="thin">
        <color indexed="64"/>
      </left>
      <right style="thin">
        <color indexed="64"/>
      </right>
      <top/>
      <bottom style="thick">
        <color indexed="64"/>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right/>
      <top style="thin">
        <color indexed="64"/>
      </top>
      <bottom style="thick">
        <color indexed="64"/>
      </bottom>
      <diagonal/>
    </border>
    <border>
      <left style="thin">
        <color indexed="64"/>
      </left>
      <right style="thin">
        <color indexed="64"/>
      </right>
      <top style="thick">
        <color indexed="64"/>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top style="thin">
        <color indexed="64"/>
      </top>
      <bottom/>
      <diagonal/>
    </border>
    <border>
      <left style="thin">
        <color indexed="64"/>
      </left>
      <right/>
      <top style="thin">
        <color indexed="64"/>
      </top>
      <bottom style="thick">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bottom style="thick">
        <color indexed="64"/>
      </bottom>
      <diagonal/>
    </border>
    <border>
      <left/>
      <right/>
      <top style="hair">
        <color indexed="64"/>
      </top>
      <bottom style="hair">
        <color indexed="64"/>
      </bottom>
      <diagonal/>
    </border>
    <border>
      <left/>
      <right style="thin">
        <color indexed="64"/>
      </right>
      <top style="thin">
        <color indexed="64"/>
      </top>
      <bottom style="thick">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thick">
        <color indexed="64"/>
      </top>
      <bottom/>
      <diagonal/>
    </border>
    <border>
      <left/>
      <right style="thin">
        <color indexed="64"/>
      </right>
      <top style="thick">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s>
  <cellStyleXfs count="3">
    <xf numFmtId="0" fontId="0" fillId="0" borderId="0"/>
    <xf numFmtId="0" fontId="2" fillId="2" borderId="0" applyNumberFormat="0" applyBorder="0" applyAlignment="0" applyProtection="0"/>
    <xf numFmtId="164" fontId="1" fillId="0" borderId="0" applyFont="0" applyFill="0" applyBorder="0" applyAlignment="0" applyProtection="0"/>
  </cellStyleXfs>
  <cellXfs count="151">
    <xf numFmtId="0" fontId="0" fillId="0" borderId="0" xfId="0"/>
    <xf numFmtId="44" fontId="0" fillId="0" borderId="0" xfId="0" applyNumberFormat="1"/>
    <xf numFmtId="0" fontId="4" fillId="0" borderId="0" xfId="0" applyNumberFormat="1" applyFont="1" applyAlignment="1">
      <alignment vertical="top" wrapText="1"/>
    </xf>
    <xf numFmtId="0" fontId="0" fillId="0" borderId="0" xfId="0" applyNumberFormat="1" applyAlignment="1">
      <alignment vertical="top" wrapText="1"/>
    </xf>
    <xf numFmtId="0" fontId="0" fillId="0" borderId="21" xfId="0" applyNumberFormat="1" applyBorder="1" applyAlignment="1">
      <alignment vertical="top" wrapText="1"/>
    </xf>
    <xf numFmtId="0" fontId="0" fillId="0" borderId="22" xfId="0" applyNumberFormat="1" applyBorder="1" applyAlignment="1">
      <alignment vertical="top" wrapText="1"/>
    </xf>
    <xf numFmtId="0" fontId="4"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22" xfId="0" applyNumberFormat="1" applyBorder="1" applyAlignment="1">
      <alignment horizontal="center" vertical="top" wrapText="1"/>
    </xf>
    <xf numFmtId="0" fontId="0" fillId="0" borderId="23" xfId="0" applyNumberFormat="1" applyBorder="1" applyAlignment="1">
      <alignment horizontal="center" vertical="top" wrapText="1"/>
    </xf>
    <xf numFmtId="0" fontId="5" fillId="0" borderId="0" xfId="0" applyFont="1" applyAlignment="1">
      <alignment vertical="center" wrapText="1"/>
    </xf>
    <xf numFmtId="0" fontId="3" fillId="0" borderId="0" xfId="0" applyFont="1" applyFill="1" applyAlignment="1">
      <alignment wrapText="1"/>
    </xf>
    <xf numFmtId="0" fontId="3" fillId="0" borderId="0" xfId="0" applyFont="1" applyFill="1" applyBorder="1" applyAlignment="1">
      <alignment wrapText="1"/>
    </xf>
    <xf numFmtId="0" fontId="3" fillId="0" borderId="18" xfId="0" applyFont="1" applyFill="1" applyBorder="1" applyAlignment="1">
      <alignment wrapText="1"/>
    </xf>
    <xf numFmtId="0" fontId="3" fillId="0" borderId="0" xfId="0" applyFont="1" applyAlignment="1">
      <alignment wrapText="1"/>
    </xf>
    <xf numFmtId="0" fontId="6" fillId="0" borderId="0" xfId="0" applyFont="1" applyFill="1" applyAlignment="1">
      <alignment wrapText="1"/>
    </xf>
    <xf numFmtId="0" fontId="8" fillId="3" borderId="1" xfId="0" applyFont="1" applyFill="1" applyBorder="1" applyAlignment="1">
      <alignment horizontal="center" vertical="center" wrapText="1"/>
    </xf>
    <xf numFmtId="4" fontId="8" fillId="3" borderId="1" xfId="0" applyNumberFormat="1" applyFont="1" applyFill="1" applyBorder="1" applyAlignment="1">
      <alignment horizontal="center" vertical="center" wrapText="1"/>
    </xf>
    <xf numFmtId="4" fontId="9" fillId="4" borderId="12" xfId="0" applyNumberFormat="1" applyFont="1" applyFill="1" applyBorder="1" applyAlignment="1">
      <alignment horizontal="center" vertical="center" wrapText="1"/>
    </xf>
    <xf numFmtId="0" fontId="9" fillId="4" borderId="12" xfId="0" applyFont="1" applyFill="1" applyBorder="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horizontal="left" vertical="center" wrapText="1"/>
    </xf>
    <xf numFmtId="4" fontId="10" fillId="0" borderId="0" xfId="0" applyNumberFormat="1" applyFont="1" applyAlignment="1">
      <alignment horizontal="center" vertical="center" wrapText="1"/>
    </xf>
    <xf numFmtId="0" fontId="6" fillId="0" borderId="0" xfId="0" applyFont="1" applyFill="1" applyBorder="1" applyAlignment="1">
      <alignment wrapText="1"/>
    </xf>
    <xf numFmtId="0" fontId="9" fillId="5" borderId="8" xfId="0" applyFont="1" applyFill="1" applyBorder="1" applyAlignment="1">
      <alignment vertical="center" wrapText="1"/>
    </xf>
    <xf numFmtId="0" fontId="8" fillId="0" borderId="2" xfId="0"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9" fillId="0" borderId="10" xfId="0" applyNumberFormat="1" applyFont="1" applyFill="1" applyBorder="1" applyAlignment="1">
      <alignment horizontal="center" vertical="center" wrapText="1"/>
    </xf>
    <xf numFmtId="4" fontId="9" fillId="0" borderId="4"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9" fillId="0" borderId="17" xfId="0" applyFont="1" applyFill="1" applyBorder="1" applyAlignment="1">
      <alignment horizontal="center" vertical="center" wrapText="1"/>
    </xf>
    <xf numFmtId="4" fontId="9" fillId="0" borderId="17" xfId="0" applyNumberFormat="1" applyFont="1" applyFill="1" applyBorder="1" applyAlignment="1">
      <alignment horizontal="center" vertical="center" wrapText="1"/>
    </xf>
    <xf numFmtId="0" fontId="8" fillId="4" borderId="0" xfId="0" applyFont="1" applyFill="1" applyAlignment="1">
      <alignment horizontal="center" vertical="center" wrapText="1"/>
    </xf>
    <xf numFmtId="0" fontId="9" fillId="4" borderId="0" xfId="0" applyFont="1" applyFill="1" applyAlignment="1">
      <alignment horizontal="center" vertical="center" wrapText="1"/>
    </xf>
    <xf numFmtId="0" fontId="9" fillId="4" borderId="25"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8" fillId="4" borderId="1" xfId="0" applyFont="1" applyFill="1" applyBorder="1" applyAlignment="1">
      <alignment horizontal="center" vertical="center" wrapText="1"/>
    </xf>
    <xf numFmtId="4" fontId="9" fillId="4" borderId="1" xfId="0" applyNumberFormat="1" applyFont="1" applyFill="1" applyBorder="1" applyAlignment="1">
      <alignment horizontal="center" vertical="center" wrapText="1"/>
    </xf>
    <xf numFmtId="0" fontId="9" fillId="4" borderId="1" xfId="0" applyFont="1" applyFill="1" applyBorder="1" applyAlignment="1">
      <alignment horizontal="center" vertical="center" wrapText="1"/>
    </xf>
    <xf numFmtId="0" fontId="8" fillId="4" borderId="11" xfId="0" applyFont="1" applyFill="1" applyBorder="1" applyAlignment="1">
      <alignment horizontal="center" vertical="center" wrapText="1"/>
    </xf>
    <xf numFmtId="0" fontId="8" fillId="5" borderId="1" xfId="0" applyFont="1" applyFill="1" applyBorder="1" applyAlignment="1">
      <alignment horizontal="center" vertical="center" wrapText="1"/>
    </xf>
    <xf numFmtId="4" fontId="9" fillId="5" borderId="1" xfId="0" applyNumberFormat="1" applyFont="1" applyFill="1" applyBorder="1" applyAlignment="1">
      <alignment horizontal="center" vertical="center" wrapText="1"/>
    </xf>
    <xf numFmtId="0" fontId="11" fillId="0" borderId="0" xfId="0" applyFont="1" applyFill="1" applyAlignment="1">
      <alignment wrapText="1"/>
    </xf>
    <xf numFmtId="0" fontId="9" fillId="0" borderId="5" xfId="0" applyNumberFormat="1"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27" xfId="0" applyFont="1" applyFill="1" applyBorder="1" applyAlignment="1">
      <alignment horizontal="center" vertical="center" wrapText="1"/>
    </xf>
    <xf numFmtId="0" fontId="9" fillId="0" borderId="28" xfId="0" applyFont="1" applyFill="1" applyBorder="1" applyAlignment="1">
      <alignment horizontal="center" vertical="center" wrapText="1"/>
    </xf>
    <xf numFmtId="0" fontId="8" fillId="3" borderId="4" xfId="0" applyFont="1" applyFill="1" applyBorder="1" applyAlignment="1">
      <alignment horizontal="center" vertical="center" wrapText="1"/>
    </xf>
    <xf numFmtId="4" fontId="9" fillId="4" borderId="2" xfId="0" applyNumberFormat="1" applyFont="1" applyFill="1" applyBorder="1" applyAlignment="1">
      <alignment horizontal="center" vertical="center" wrapText="1"/>
    </xf>
    <xf numFmtId="0" fontId="9" fillId="0" borderId="4" xfId="0" applyNumberFormat="1" applyFont="1" applyFill="1" applyBorder="1" applyAlignment="1">
      <alignment horizontal="center" vertical="center" wrapText="1"/>
    </xf>
    <xf numFmtId="0" fontId="8" fillId="5" borderId="0" xfId="0" applyFont="1" applyFill="1" applyBorder="1" applyAlignment="1">
      <alignment horizontal="center" vertical="center" wrapText="1"/>
    </xf>
    <xf numFmtId="0" fontId="10" fillId="5" borderId="0" xfId="0" applyFont="1" applyFill="1" applyAlignment="1">
      <alignment horizontal="center" vertical="center" wrapText="1"/>
    </xf>
    <xf numFmtId="0" fontId="9" fillId="4" borderId="14" xfId="0" applyFont="1" applyFill="1" applyBorder="1" applyAlignment="1">
      <alignment horizontal="center" vertical="center" wrapText="1"/>
    </xf>
    <xf numFmtId="0" fontId="9" fillId="4" borderId="8" xfId="0" applyFont="1" applyFill="1" applyBorder="1" applyAlignment="1">
      <alignment horizontal="center" vertical="center" wrapText="1"/>
    </xf>
    <xf numFmtId="0" fontId="9" fillId="4" borderId="6" xfId="0" applyFont="1" applyFill="1" applyBorder="1" applyAlignment="1">
      <alignment horizontal="center" vertical="center" wrapText="1"/>
    </xf>
    <xf numFmtId="0" fontId="9" fillId="5" borderId="1" xfId="0" applyFont="1" applyFill="1" applyBorder="1" applyAlignment="1">
      <alignment horizontal="center" vertical="center" wrapText="1"/>
    </xf>
    <xf numFmtId="4" fontId="9" fillId="5" borderId="2" xfId="0" applyNumberFormat="1" applyFont="1" applyFill="1" applyBorder="1" applyAlignment="1">
      <alignment horizontal="center" vertical="center" wrapText="1"/>
    </xf>
    <xf numFmtId="0" fontId="9" fillId="0" borderId="5" xfId="0" applyFont="1" applyFill="1" applyBorder="1" applyAlignment="1">
      <alignment horizontal="center" vertical="center" wrapText="1"/>
    </xf>
    <xf numFmtId="4" fontId="9" fillId="0" borderId="1" xfId="0" applyNumberFormat="1" applyFont="1" applyFill="1" applyBorder="1" applyAlignment="1">
      <alignment horizontal="center" vertical="center" wrapText="1"/>
    </xf>
    <xf numFmtId="0" fontId="9" fillId="0" borderId="10" xfId="0" applyFont="1" applyFill="1" applyBorder="1" applyAlignment="1">
      <alignment horizontal="center" vertical="center" wrapText="1"/>
    </xf>
    <xf numFmtId="4" fontId="9" fillId="0" borderId="5" xfId="0" applyNumberFormat="1" applyFont="1" applyFill="1" applyBorder="1" applyAlignment="1">
      <alignment horizontal="center" vertical="center" wrapText="1"/>
    </xf>
    <xf numFmtId="4" fontId="9" fillId="4" borderId="4" xfId="0" applyNumberFormat="1" applyFont="1" applyFill="1" applyBorder="1" applyAlignment="1">
      <alignment horizontal="center" vertical="center" wrapText="1"/>
    </xf>
    <xf numFmtId="0" fontId="9" fillId="4" borderId="24" xfId="0" applyFont="1" applyFill="1" applyBorder="1" applyAlignment="1">
      <alignment horizontal="center" vertical="center" wrapText="1"/>
    </xf>
    <xf numFmtId="4" fontId="9" fillId="4" borderId="33" xfId="0" applyNumberFormat="1" applyFont="1" applyFill="1" applyBorder="1" applyAlignment="1">
      <alignment horizontal="center" vertical="center" wrapText="1"/>
    </xf>
    <xf numFmtId="4" fontId="9" fillId="4" borderId="13" xfId="0" applyNumberFormat="1" applyFont="1" applyFill="1" applyBorder="1" applyAlignment="1">
      <alignment horizontal="center" vertical="center" wrapText="1"/>
    </xf>
    <xf numFmtId="0" fontId="9" fillId="4" borderId="14" xfId="0" applyNumberFormat="1" applyFont="1" applyFill="1" applyBorder="1" applyAlignment="1">
      <alignment horizontal="center" vertical="center" wrapText="1"/>
    </xf>
    <xf numFmtId="4" fontId="9" fillId="4" borderId="0" xfId="0" applyNumberFormat="1" applyFont="1" applyFill="1" applyBorder="1" applyAlignment="1">
      <alignment horizontal="center" vertical="center" wrapText="1"/>
    </xf>
    <xf numFmtId="4" fontId="9" fillId="4" borderId="6" xfId="0" applyNumberFormat="1" applyFont="1" applyFill="1" applyBorder="1" applyAlignment="1">
      <alignment horizontal="center" vertical="center" wrapText="1"/>
    </xf>
    <xf numFmtId="4" fontId="9" fillId="4" borderId="15" xfId="0" applyNumberFormat="1" applyFont="1" applyFill="1" applyBorder="1" applyAlignment="1">
      <alignment horizontal="center" vertical="center" wrapText="1"/>
    </xf>
    <xf numFmtId="4" fontId="9" fillId="4" borderId="3" xfId="0" applyNumberFormat="1" applyFont="1" applyFill="1" applyBorder="1" applyAlignment="1">
      <alignment horizontal="center" vertical="center" wrapText="1"/>
    </xf>
    <xf numFmtId="0" fontId="9" fillId="4" borderId="3" xfId="0" applyFont="1" applyFill="1" applyBorder="1" applyAlignment="1">
      <alignment horizontal="center" vertical="center" wrapText="1"/>
    </xf>
    <xf numFmtId="0" fontId="8" fillId="4" borderId="19" xfId="0" applyFont="1" applyFill="1" applyBorder="1" applyAlignment="1">
      <alignment horizontal="center" vertical="center" wrapText="1"/>
    </xf>
    <xf numFmtId="4" fontId="9" fillId="4" borderId="1" xfId="0" applyNumberFormat="1" applyFont="1" applyFill="1" applyBorder="1" applyAlignment="1">
      <alignment horizontal="center" wrapText="1"/>
    </xf>
    <xf numFmtId="0" fontId="9" fillId="4" borderId="1" xfId="0" applyFont="1" applyFill="1" applyBorder="1" applyAlignment="1">
      <alignment horizontal="center" wrapText="1"/>
    </xf>
    <xf numFmtId="0" fontId="9" fillId="4" borderId="10" xfId="0" applyFont="1" applyFill="1" applyBorder="1" applyAlignment="1">
      <alignment horizontal="center" vertical="center" wrapText="1"/>
    </xf>
    <xf numFmtId="4" fontId="9" fillId="4" borderId="34" xfId="0" applyNumberFormat="1" applyFont="1" applyFill="1" applyBorder="1" applyAlignment="1">
      <alignment horizontal="center" vertical="center" wrapText="1"/>
    </xf>
    <xf numFmtId="4" fontId="9" fillId="4" borderId="17" xfId="0" applyNumberFormat="1" applyFont="1" applyFill="1" applyBorder="1" applyAlignment="1">
      <alignment horizontal="center" vertical="center" wrapText="1"/>
    </xf>
    <xf numFmtId="0" fontId="9" fillId="4" borderId="17" xfId="0" applyFont="1" applyFill="1" applyBorder="1" applyAlignment="1">
      <alignment horizontal="center" vertical="center" wrapText="1"/>
    </xf>
    <xf numFmtId="4" fontId="9" fillId="4" borderId="14" xfId="0" applyNumberFormat="1" applyFont="1" applyFill="1" applyBorder="1" applyAlignment="1">
      <alignment horizontal="center" vertical="center" wrapText="1"/>
    </xf>
    <xf numFmtId="0" fontId="9" fillId="5" borderId="10" xfId="0" applyFont="1" applyFill="1" applyBorder="1" applyAlignment="1">
      <alignment horizontal="center" vertical="center" wrapText="1"/>
    </xf>
    <xf numFmtId="0" fontId="9" fillId="5" borderId="1" xfId="0" applyFont="1" applyFill="1" applyBorder="1" applyAlignment="1">
      <alignment horizontal="left" vertical="center" wrapText="1"/>
    </xf>
    <xf numFmtId="4" fontId="9" fillId="4" borderId="5" xfId="0" applyNumberFormat="1" applyFont="1" applyFill="1" applyBorder="1" applyAlignment="1">
      <alignment horizontal="center" vertical="center" wrapText="1"/>
    </xf>
    <xf numFmtId="4" fontId="9" fillId="4" borderId="9" xfId="0" applyNumberFormat="1" applyFont="1" applyFill="1" applyBorder="1" applyAlignment="1">
      <alignment horizontal="center" vertical="center" wrapText="1"/>
    </xf>
    <xf numFmtId="4" fontId="9" fillId="4" borderId="26" xfId="0" applyNumberFormat="1" applyFont="1" applyFill="1" applyBorder="1" applyAlignment="1">
      <alignment horizontal="center" vertical="center" wrapText="1"/>
    </xf>
    <xf numFmtId="0" fontId="9" fillId="4" borderId="26" xfId="0" applyFont="1" applyFill="1" applyBorder="1" applyAlignment="1">
      <alignment horizontal="center" vertical="center" wrapText="1"/>
    </xf>
    <xf numFmtId="4" fontId="9" fillId="0" borderId="4" xfId="1" applyNumberFormat="1" applyFont="1" applyFill="1" applyBorder="1" applyAlignment="1">
      <alignment horizontal="center" vertical="center" wrapText="1"/>
    </xf>
    <xf numFmtId="4" fontId="9" fillId="0" borderId="1" xfId="1" applyNumberFormat="1" applyFont="1" applyFill="1" applyBorder="1" applyAlignment="1">
      <alignment horizontal="center" vertical="center" wrapText="1"/>
    </xf>
    <xf numFmtId="0" fontId="9" fillId="0" borderId="1" xfId="1" applyFont="1" applyFill="1" applyBorder="1" applyAlignment="1">
      <alignment horizontal="center" vertical="center" wrapText="1"/>
    </xf>
    <xf numFmtId="49" fontId="9" fillId="5" borderId="1" xfId="0" applyNumberFormat="1" applyFont="1" applyFill="1" applyBorder="1" applyAlignment="1">
      <alignment horizontal="center" vertical="center" wrapText="1"/>
    </xf>
    <xf numFmtId="4" fontId="9" fillId="4" borderId="2" xfId="0" applyNumberFormat="1" applyFont="1" applyFill="1" applyBorder="1" applyAlignment="1">
      <alignment horizontal="center" wrapText="1"/>
    </xf>
    <xf numFmtId="0" fontId="8" fillId="5" borderId="20"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7" fillId="3" borderId="0" xfId="0" applyFont="1" applyFill="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5" xfId="0" applyFont="1" applyFill="1" applyBorder="1" applyAlignment="1">
      <alignment horizontal="center" vertical="center" wrapText="1"/>
    </xf>
    <xf numFmtId="4" fontId="9" fillId="0" borderId="4" xfId="0" applyNumberFormat="1" applyFont="1" applyFill="1" applyBorder="1" applyAlignment="1">
      <alignment horizontal="center" vertical="center" wrapText="1"/>
    </xf>
    <xf numFmtId="4" fontId="9" fillId="0" borderId="5" xfId="0" applyNumberFormat="1" applyFont="1" applyFill="1" applyBorder="1" applyAlignment="1">
      <alignment horizontal="center" vertical="center" wrapText="1"/>
    </xf>
    <xf numFmtId="0" fontId="9" fillId="0" borderId="27"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4" xfId="0" applyFont="1" applyFill="1" applyBorder="1" applyAlignment="1">
      <alignment horizontal="center" vertical="center" wrapText="1"/>
    </xf>
    <xf numFmtId="49" fontId="9" fillId="5" borderId="4" xfId="0" applyNumberFormat="1" applyFont="1" applyFill="1" applyBorder="1" applyAlignment="1">
      <alignment horizontal="left" vertical="center" wrapText="1"/>
    </xf>
    <xf numFmtId="49" fontId="9" fillId="5" borderId="5" xfId="0" applyNumberFormat="1" applyFont="1" applyFill="1" applyBorder="1" applyAlignment="1">
      <alignment horizontal="left" vertical="center" wrapText="1"/>
    </xf>
    <xf numFmtId="4" fontId="9" fillId="5" borderId="4" xfId="0" applyNumberFormat="1" applyFont="1" applyFill="1" applyBorder="1" applyAlignment="1">
      <alignment horizontal="center" vertical="center" wrapText="1"/>
    </xf>
    <xf numFmtId="4" fontId="9" fillId="5" borderId="5" xfId="0" applyNumberFormat="1" applyFont="1" applyFill="1" applyBorder="1" applyAlignment="1">
      <alignment horizontal="center" vertical="center" wrapText="1"/>
    </xf>
    <xf numFmtId="0" fontId="8" fillId="5" borderId="4" xfId="0" applyFont="1" applyFill="1" applyBorder="1" applyAlignment="1">
      <alignment horizontal="center" vertical="center" wrapText="1"/>
    </xf>
    <xf numFmtId="0" fontId="9" fillId="4" borderId="8" xfId="0" applyFont="1" applyFill="1" applyBorder="1" applyAlignment="1">
      <alignment horizontal="center" vertical="center" wrapText="1"/>
    </xf>
    <xf numFmtId="0" fontId="9" fillId="4" borderId="7" xfId="0" applyFont="1" applyFill="1" applyBorder="1" applyAlignment="1">
      <alignment horizontal="center" vertical="center" wrapText="1"/>
    </xf>
    <xf numFmtId="0" fontId="9" fillId="4" borderId="16" xfId="0" applyFont="1" applyFill="1" applyBorder="1" applyAlignment="1">
      <alignment horizontal="center" vertical="center" wrapText="1"/>
    </xf>
    <xf numFmtId="0" fontId="9" fillId="4" borderId="39" xfId="0" applyFont="1" applyFill="1" applyBorder="1" applyAlignment="1">
      <alignment horizontal="center" vertical="center" wrapText="1"/>
    </xf>
    <xf numFmtId="0" fontId="9" fillId="4" borderId="40" xfId="0" applyFont="1" applyFill="1" applyBorder="1" applyAlignment="1">
      <alignment horizontal="center" vertical="center" wrapText="1"/>
    </xf>
    <xf numFmtId="0" fontId="9" fillId="4" borderId="41"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29" xfId="0" applyFont="1" applyFill="1" applyBorder="1" applyAlignment="1">
      <alignment horizontal="center" vertical="center" wrapText="1"/>
    </xf>
    <xf numFmtId="0" fontId="9" fillId="0" borderId="30" xfId="0" applyFont="1" applyFill="1" applyBorder="1" applyAlignment="1">
      <alignment horizontal="center" vertical="center" wrapText="1"/>
    </xf>
    <xf numFmtId="0" fontId="9" fillId="0" borderId="31"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8" fillId="4" borderId="16" xfId="0" applyFont="1" applyFill="1" applyBorder="1" applyAlignment="1">
      <alignment horizontal="center" vertical="center" wrapText="1"/>
    </xf>
    <xf numFmtId="0" fontId="8" fillId="0" borderId="8" xfId="0" applyFont="1" applyFill="1" applyBorder="1" applyAlignment="1">
      <alignment horizontal="center" vertical="center" wrapText="1"/>
    </xf>
    <xf numFmtId="165" fontId="8" fillId="0" borderId="4" xfId="2" applyNumberFormat="1" applyFont="1" applyFill="1" applyBorder="1" applyAlignment="1">
      <alignment horizontal="center" vertical="center" wrapText="1"/>
    </xf>
    <xf numFmtId="165" fontId="8" fillId="0" borderId="8" xfId="2" applyNumberFormat="1" applyFont="1" applyFill="1" applyBorder="1" applyAlignment="1">
      <alignment horizontal="center" vertical="center" wrapText="1"/>
    </xf>
    <xf numFmtId="165" fontId="8" fillId="0" borderId="16" xfId="2" applyNumberFormat="1" applyFont="1" applyFill="1" applyBorder="1" applyAlignment="1">
      <alignment horizontal="center" vertical="center" wrapText="1"/>
    </xf>
    <xf numFmtId="0" fontId="9" fillId="4" borderId="6" xfId="0" applyFont="1" applyFill="1" applyBorder="1" applyAlignment="1">
      <alignment horizontal="center" vertical="center" wrapText="1"/>
    </xf>
    <xf numFmtId="0" fontId="9" fillId="4" borderId="32" xfId="0" applyFont="1" applyFill="1" applyBorder="1" applyAlignment="1">
      <alignment horizontal="center" vertical="center" wrapText="1"/>
    </xf>
    <xf numFmtId="4" fontId="9" fillId="4" borderId="35" xfId="0" applyNumberFormat="1" applyFont="1" applyFill="1" applyBorder="1" applyAlignment="1">
      <alignment horizontal="center" vertical="center" wrapText="1"/>
    </xf>
    <xf numFmtId="4" fontId="9" fillId="4" borderId="36" xfId="0" applyNumberFormat="1" applyFont="1" applyFill="1" applyBorder="1" applyAlignment="1">
      <alignment horizontal="center" vertical="center" wrapText="1"/>
    </xf>
    <xf numFmtId="0" fontId="9" fillId="4" borderId="35" xfId="0" applyFont="1" applyFill="1" applyBorder="1" applyAlignment="1">
      <alignment horizontal="center" wrapText="1"/>
    </xf>
    <xf numFmtId="0" fontId="9" fillId="4" borderId="36" xfId="0" applyFont="1" applyFill="1" applyBorder="1" applyAlignment="1">
      <alignment horizontal="center" wrapText="1"/>
    </xf>
    <xf numFmtId="4" fontId="9" fillId="4" borderId="37" xfId="0" applyNumberFormat="1" applyFont="1" applyFill="1" applyBorder="1" applyAlignment="1">
      <alignment horizontal="center" vertical="center" wrapText="1"/>
    </xf>
    <xf numFmtId="4" fontId="9" fillId="4" borderId="38" xfId="0" applyNumberFormat="1" applyFont="1" applyFill="1" applyBorder="1" applyAlignment="1">
      <alignment horizontal="center" vertical="center" wrapText="1"/>
    </xf>
    <xf numFmtId="0" fontId="9" fillId="0" borderId="4" xfId="0" applyNumberFormat="1" applyFont="1" applyFill="1" applyBorder="1" applyAlignment="1">
      <alignment horizontal="center" vertical="center" wrapText="1"/>
    </xf>
    <xf numFmtId="0" fontId="9" fillId="0" borderId="5" xfId="0" applyNumberFormat="1" applyFont="1" applyFill="1" applyBorder="1" applyAlignment="1">
      <alignment horizontal="center" vertical="center" wrapText="1"/>
    </xf>
    <xf numFmtId="0" fontId="8" fillId="4" borderId="29" xfId="0" applyFont="1" applyFill="1" applyBorder="1" applyAlignment="1">
      <alignment horizontal="center" vertical="center" wrapText="1"/>
    </xf>
    <xf numFmtId="0" fontId="8" fillId="4" borderId="30"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8" fillId="5" borderId="10" xfId="0" applyFont="1" applyFill="1" applyBorder="1" applyAlignment="1">
      <alignment horizontal="left" vertical="center" wrapText="1"/>
    </xf>
    <xf numFmtId="0" fontId="8" fillId="5" borderId="2" xfId="0" applyFont="1" applyFill="1" applyBorder="1" applyAlignment="1">
      <alignment horizontal="left" vertical="center" wrapText="1"/>
    </xf>
    <xf numFmtId="0" fontId="9" fillId="5" borderId="10" xfId="0" applyFont="1" applyFill="1" applyBorder="1" applyAlignment="1">
      <alignment horizontal="center" wrapText="1"/>
    </xf>
    <xf numFmtId="0" fontId="9" fillId="5" borderId="11" xfId="0" applyFont="1" applyFill="1" applyBorder="1" applyAlignment="1">
      <alignment horizontal="center" wrapText="1"/>
    </xf>
    <xf numFmtId="0" fontId="9" fillId="5" borderId="2" xfId="0" applyFont="1" applyFill="1" applyBorder="1" applyAlignment="1">
      <alignment horizontal="center" wrapText="1"/>
    </xf>
    <xf numFmtId="4" fontId="9" fillId="5" borderId="10" xfId="0" applyNumberFormat="1" applyFont="1" applyFill="1" applyBorder="1" applyAlignment="1">
      <alignment horizontal="center" vertical="center" wrapText="1"/>
    </xf>
    <xf numFmtId="4" fontId="9" fillId="5" borderId="11" xfId="0" applyNumberFormat="1" applyFont="1" applyFill="1" applyBorder="1" applyAlignment="1">
      <alignment horizontal="center" vertical="center" wrapText="1"/>
    </xf>
    <xf numFmtId="4" fontId="9" fillId="5" borderId="2" xfId="0" applyNumberFormat="1" applyFont="1" applyFill="1" applyBorder="1" applyAlignment="1">
      <alignment horizontal="center" vertical="center" wrapText="1"/>
    </xf>
    <xf numFmtId="0" fontId="9" fillId="5" borderId="4" xfId="0" applyFont="1" applyFill="1" applyBorder="1" applyAlignment="1">
      <alignment horizontal="left" vertical="center" wrapText="1"/>
    </xf>
    <xf numFmtId="0" fontId="9" fillId="5" borderId="5" xfId="0" applyFont="1" applyFill="1" applyBorder="1" applyAlignment="1">
      <alignment horizontal="left" vertical="center" wrapText="1"/>
    </xf>
  </cellXfs>
  <cellStyles count="3">
    <cellStyle name="40% - Accent3" xfId="1" builtinId="39"/>
    <cellStyle name="Comma" xfId="2" builtinId="3"/>
    <cellStyle name="Normal" xfId="0" builtinId="0"/>
  </cellStyles>
  <dxfs count="0"/>
  <tableStyles count="0" defaultTableStyle="TableStyleMedium2" defaultPivotStyle="PivotStyleMedium9"/>
  <colors>
    <mruColors>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krudelj\AppData\Local\Microsoft\Windows\Temporary%20Internet%20Files\Content.Outlook\5NDOD3M5\GUGEZ_Godi&#353;nji%20plan%20raspisivanja%20JN%20i%20JP%20iz%20prora&#269;una%20GZ%20za%20%202018%20-%20objedinjeno%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D ZAGREB GODIŠNJI PLAN"/>
      <sheetName val="Sheet1"/>
      <sheetName val="Compatibility Report"/>
    </sheetNames>
    <sheetDataSet>
      <sheetData sheetId="0" refreshError="1">
        <row r="11">
          <cell r="C11" t="str">
            <v xml:space="preserve">Održivo gospodarenje energijom, povećanje udjela  obnovljivih izvora energije, smanjenje emisije stakleničkih plinova i svjetlosnog onečišćenje; Smanjenje emisije CO2 u svim sektorima provedbom mjera energetske učinkovitosti, korištenjem obnovljivih izvora energije i ekološko prihvatljivih goriva, racionalnim upravljanjem potrošnjom, kontinuiranom edukacijom i drugim mjerama; diversifikacija energetske opskrbe; Smanjenje energetske potrošnje u sektorima zgradarstva i prometa;
</v>
          </cell>
        </row>
      </sheetData>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2:AK55"/>
  <sheetViews>
    <sheetView tabSelected="1" view="pageBreakPreview" topLeftCell="A53" zoomScale="60" zoomScaleNormal="70" workbookViewId="0">
      <selection activeCell="G48" sqref="G48:G49"/>
    </sheetView>
  </sheetViews>
  <sheetFormatPr defaultColWidth="9.140625" defaultRowHeight="15.75" x14ac:dyDescent="0.25"/>
  <cols>
    <col min="1" max="1" width="9.140625" style="20"/>
    <col min="2" max="2" width="44" style="20" customWidth="1"/>
    <col min="3" max="3" width="56.42578125" style="21" customWidth="1"/>
    <col min="4" max="4" width="39" style="20" customWidth="1"/>
    <col min="5" max="5" width="19.140625" style="20" customWidth="1"/>
    <col min="6" max="6" width="26.28515625" style="22" customWidth="1"/>
    <col min="7" max="7" width="25.28515625" style="22" customWidth="1"/>
    <col min="8" max="8" width="21" style="20" customWidth="1"/>
    <col min="9" max="9" width="21.42578125" style="20" customWidth="1"/>
    <col min="10" max="16384" width="9.140625" style="14"/>
  </cols>
  <sheetData>
    <row r="2" spans="1:9" s="10" customFormat="1" ht="28.5" customHeight="1" x14ac:dyDescent="0.25">
      <c r="A2" s="94" t="s">
        <v>56</v>
      </c>
      <c r="B2" s="94"/>
      <c r="C2" s="94"/>
      <c r="D2" s="94"/>
      <c r="E2" s="94"/>
      <c r="F2" s="94"/>
      <c r="G2" s="94"/>
      <c r="H2" s="94"/>
      <c r="I2" s="94"/>
    </row>
    <row r="4" spans="1:9" s="11" customFormat="1" ht="111" thickBot="1" x14ac:dyDescent="0.3">
      <c r="A4" s="16" t="s">
        <v>0</v>
      </c>
      <c r="B4" s="16" t="s">
        <v>1</v>
      </c>
      <c r="C4" s="16" t="s">
        <v>2</v>
      </c>
      <c r="D4" s="16" t="s">
        <v>3</v>
      </c>
      <c r="E4" s="16" t="s">
        <v>4</v>
      </c>
      <c r="F4" s="17" t="s">
        <v>8</v>
      </c>
      <c r="G4" s="17" t="s">
        <v>9</v>
      </c>
      <c r="H4" s="16" t="s">
        <v>5</v>
      </c>
      <c r="I4" s="48" t="s">
        <v>12</v>
      </c>
    </row>
    <row r="5" spans="1:9" s="15" customFormat="1" ht="106.5" customHeight="1" x14ac:dyDescent="0.25">
      <c r="A5" s="124">
        <v>1</v>
      </c>
      <c r="B5" s="25" t="s">
        <v>38</v>
      </c>
      <c r="C5" s="26" t="s">
        <v>31</v>
      </c>
      <c r="D5" s="27" t="s">
        <v>55</v>
      </c>
      <c r="E5" s="44" t="s">
        <v>54</v>
      </c>
      <c r="F5" s="28">
        <v>250000</v>
      </c>
      <c r="G5" s="28" t="s">
        <v>107</v>
      </c>
      <c r="H5" s="46">
        <v>16</v>
      </c>
      <c r="I5" s="118" t="s">
        <v>11</v>
      </c>
    </row>
    <row r="6" spans="1:9" s="11" customFormat="1" ht="47.25" x14ac:dyDescent="0.25">
      <c r="A6" s="125"/>
      <c r="B6" s="95" t="s">
        <v>37</v>
      </c>
      <c r="C6" s="58" t="s">
        <v>71</v>
      </c>
      <c r="D6" s="58" t="s">
        <v>57</v>
      </c>
      <c r="E6" s="44" t="s">
        <v>54</v>
      </c>
      <c r="F6" s="59">
        <v>30000000</v>
      </c>
      <c r="G6" s="59" t="s">
        <v>97</v>
      </c>
      <c r="H6" s="60">
        <v>30</v>
      </c>
      <c r="I6" s="119"/>
    </row>
    <row r="7" spans="1:9" s="11" customFormat="1" ht="57" customHeight="1" x14ac:dyDescent="0.25">
      <c r="A7" s="125"/>
      <c r="B7" s="96"/>
      <c r="C7" s="58" t="s">
        <v>15</v>
      </c>
      <c r="D7" s="58" t="s">
        <v>58</v>
      </c>
      <c r="E7" s="44" t="s">
        <v>54</v>
      </c>
      <c r="F7" s="59">
        <v>2700000</v>
      </c>
      <c r="G7" s="59" t="s">
        <v>96</v>
      </c>
      <c r="H7" s="60" t="s">
        <v>98</v>
      </c>
      <c r="I7" s="119"/>
    </row>
    <row r="8" spans="1:9" s="11" customFormat="1" ht="63" x14ac:dyDescent="0.25">
      <c r="A8" s="125"/>
      <c r="B8" s="95" t="s">
        <v>39</v>
      </c>
      <c r="C8" s="29" t="s">
        <v>40</v>
      </c>
      <c r="D8" s="29" t="s">
        <v>59</v>
      </c>
      <c r="E8" s="44" t="s">
        <v>54</v>
      </c>
      <c r="F8" s="59">
        <v>250000</v>
      </c>
      <c r="G8" s="59" t="s">
        <v>80</v>
      </c>
      <c r="H8" s="60">
        <v>10</v>
      </c>
      <c r="I8" s="119"/>
    </row>
    <row r="9" spans="1:9" s="11" customFormat="1" ht="93" customHeight="1" x14ac:dyDescent="0.25">
      <c r="A9" s="125"/>
      <c r="B9" s="117"/>
      <c r="C9" s="29" t="s">
        <v>16</v>
      </c>
      <c r="D9" s="29" t="s">
        <v>60</v>
      </c>
      <c r="E9" s="44" t="s">
        <v>54</v>
      </c>
      <c r="F9" s="59">
        <v>100000</v>
      </c>
      <c r="G9" s="59" t="s">
        <v>81</v>
      </c>
      <c r="H9" s="60">
        <v>9</v>
      </c>
      <c r="I9" s="119"/>
    </row>
    <row r="10" spans="1:9" s="11" customFormat="1" ht="197.25" customHeight="1" x14ac:dyDescent="0.25">
      <c r="A10" s="125"/>
      <c r="B10" s="98"/>
      <c r="C10" s="29" t="str">
        <f>'[1]GRAD ZAGREB GODIŠNJI PLAN'!$C$11</f>
        <v xml:space="preserve">Održivo gospodarenje energijom, povećanje udjela  obnovljivih izvora energije, smanjenje emisije stakleničkih plinova i svjetlosnog onečišćenje; Smanjenje emisije CO2 u svim sektorima provedbom mjera energetske učinkovitosti, korištenjem obnovljivih izvora energije i ekološko prihvatljivih goriva, racionalnim upravljanjem potrošnjom, kontinuiranom edukacijom i drugim mjerama; diversifikacija energetske opskrbe; Smanjenje energetske potrošnje u sektorima zgradarstva i prometa;
</v>
      </c>
      <c r="D10" s="29" t="s">
        <v>61</v>
      </c>
      <c r="E10" s="44" t="s">
        <v>54</v>
      </c>
      <c r="F10" s="59">
        <v>100000</v>
      </c>
      <c r="G10" s="59" t="s">
        <v>82</v>
      </c>
      <c r="H10" s="60">
        <v>9</v>
      </c>
      <c r="I10" s="119"/>
    </row>
    <row r="11" spans="1:9" s="11" customFormat="1" ht="409.6" customHeight="1" x14ac:dyDescent="0.25">
      <c r="A11" s="125"/>
      <c r="B11" s="95" t="s">
        <v>6</v>
      </c>
      <c r="C11" s="97" t="s">
        <v>50</v>
      </c>
      <c r="D11" s="97" t="s">
        <v>62</v>
      </c>
      <c r="E11" s="135" t="s">
        <v>54</v>
      </c>
      <c r="F11" s="99">
        <v>2000000</v>
      </c>
      <c r="G11" s="99" t="s">
        <v>105</v>
      </c>
      <c r="H11" s="101">
        <v>100</v>
      </c>
      <c r="I11" s="119"/>
    </row>
    <row r="12" spans="1:9" s="11" customFormat="1" ht="373.5" customHeight="1" x14ac:dyDescent="0.25">
      <c r="A12" s="125"/>
      <c r="B12" s="96"/>
      <c r="C12" s="98"/>
      <c r="D12" s="98"/>
      <c r="E12" s="136"/>
      <c r="F12" s="100"/>
      <c r="G12" s="100"/>
      <c r="H12" s="102"/>
      <c r="I12" s="119"/>
    </row>
    <row r="13" spans="1:9" s="43" customFormat="1" ht="240.75" customHeight="1" x14ac:dyDescent="0.25">
      <c r="A13" s="125"/>
      <c r="B13" s="25" t="s">
        <v>18</v>
      </c>
      <c r="C13" s="29" t="s">
        <v>110</v>
      </c>
      <c r="D13" s="58" t="s">
        <v>63</v>
      </c>
      <c r="E13" s="44" t="s">
        <v>54</v>
      </c>
      <c r="F13" s="59" t="s">
        <v>111</v>
      </c>
      <c r="G13" s="59" t="s">
        <v>112</v>
      </c>
      <c r="H13" s="29">
        <v>100</v>
      </c>
      <c r="I13" s="119"/>
    </row>
    <row r="14" spans="1:9" s="15" customFormat="1" ht="409.5" customHeight="1" x14ac:dyDescent="0.25">
      <c r="A14" s="125"/>
      <c r="B14" s="95" t="s">
        <v>19</v>
      </c>
      <c r="C14" s="45" t="s">
        <v>88</v>
      </c>
      <c r="D14" s="45" t="s">
        <v>64</v>
      </c>
      <c r="E14" s="44" t="s">
        <v>54</v>
      </c>
      <c r="F14" s="86">
        <v>1100000</v>
      </c>
      <c r="G14" s="28" t="s">
        <v>118</v>
      </c>
      <c r="H14" s="46">
        <v>65</v>
      </c>
      <c r="I14" s="119"/>
    </row>
    <row r="15" spans="1:9" s="11" customFormat="1" ht="125.25" customHeight="1" x14ac:dyDescent="0.25">
      <c r="A15" s="125"/>
      <c r="B15" s="123"/>
      <c r="C15" s="29" t="s">
        <v>89</v>
      </c>
      <c r="D15" s="29" t="s">
        <v>65</v>
      </c>
      <c r="E15" s="44" t="s">
        <v>54</v>
      </c>
      <c r="F15" s="87">
        <v>2200000</v>
      </c>
      <c r="G15" s="59" t="s">
        <v>119</v>
      </c>
      <c r="H15" s="60">
        <v>100</v>
      </c>
      <c r="I15" s="119"/>
    </row>
    <row r="16" spans="1:9" s="11" customFormat="1" ht="183.75" customHeight="1" x14ac:dyDescent="0.25">
      <c r="A16" s="125"/>
      <c r="B16" s="123"/>
      <c r="C16" s="88" t="s">
        <v>90</v>
      </c>
      <c r="D16" s="29" t="s">
        <v>66</v>
      </c>
      <c r="E16" s="44" t="s">
        <v>54</v>
      </c>
      <c r="F16" s="59">
        <v>2000000</v>
      </c>
      <c r="G16" s="59" t="s">
        <v>93</v>
      </c>
      <c r="H16" s="60">
        <v>100</v>
      </c>
      <c r="I16" s="119"/>
    </row>
    <row r="17" spans="1:37" s="11" customFormat="1" ht="183.75" customHeight="1" x14ac:dyDescent="0.25">
      <c r="A17" s="125"/>
      <c r="B17" s="123"/>
      <c r="C17" s="88" t="s">
        <v>91</v>
      </c>
      <c r="D17" s="29" t="s">
        <v>72</v>
      </c>
      <c r="E17" s="44" t="s">
        <v>54</v>
      </c>
      <c r="F17" s="59">
        <v>1170000</v>
      </c>
      <c r="G17" s="59" t="s">
        <v>120</v>
      </c>
      <c r="H17" s="60">
        <v>13</v>
      </c>
      <c r="I17" s="119"/>
    </row>
    <row r="18" spans="1:37" s="11" customFormat="1" ht="297.75" customHeight="1" x14ac:dyDescent="0.25">
      <c r="A18" s="125"/>
      <c r="B18" s="123"/>
      <c r="C18" s="88" t="s">
        <v>92</v>
      </c>
      <c r="D18" s="29" t="s">
        <v>73</v>
      </c>
      <c r="E18" s="44" t="s">
        <v>54</v>
      </c>
      <c r="F18" s="59">
        <v>1100000</v>
      </c>
      <c r="G18" s="59" t="s">
        <v>117</v>
      </c>
      <c r="H18" s="60">
        <v>9</v>
      </c>
      <c r="I18" s="119"/>
    </row>
    <row r="19" spans="1:37" s="15" customFormat="1" ht="313.89999999999998" customHeight="1" x14ac:dyDescent="0.25">
      <c r="A19" s="125"/>
      <c r="B19" s="25" t="s">
        <v>20</v>
      </c>
      <c r="C19" s="29" t="s">
        <v>33</v>
      </c>
      <c r="D19" s="29" t="s">
        <v>67</v>
      </c>
      <c r="E19" s="44" t="s">
        <v>54</v>
      </c>
      <c r="F19" s="61">
        <v>430000</v>
      </c>
      <c r="G19" s="59" t="s">
        <v>118</v>
      </c>
      <c r="H19" s="60">
        <v>30</v>
      </c>
      <c r="I19" s="119"/>
      <c r="W19" s="23"/>
      <c r="X19" s="23"/>
      <c r="Y19" s="23"/>
      <c r="Z19" s="23"/>
      <c r="AA19" s="23"/>
      <c r="AB19" s="23"/>
      <c r="AC19" s="23"/>
      <c r="AD19" s="23"/>
      <c r="AE19" s="23"/>
      <c r="AF19" s="23"/>
      <c r="AG19" s="23"/>
      <c r="AH19" s="23"/>
      <c r="AI19" s="23"/>
      <c r="AJ19" s="23"/>
      <c r="AK19" s="23"/>
    </row>
    <row r="20" spans="1:37" s="13" customFormat="1" ht="118.9" customHeight="1" thickBot="1" x14ac:dyDescent="0.3">
      <c r="A20" s="126"/>
      <c r="B20" s="30" t="s">
        <v>7</v>
      </c>
      <c r="C20" s="31" t="s">
        <v>36</v>
      </c>
      <c r="D20" s="45" t="s">
        <v>68</v>
      </c>
      <c r="E20" s="50" t="s">
        <v>54</v>
      </c>
      <c r="F20" s="32">
        <v>60000</v>
      </c>
      <c r="G20" s="32" t="s">
        <v>121</v>
      </c>
      <c r="H20" s="47">
        <v>3</v>
      </c>
      <c r="I20" s="120"/>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row>
    <row r="21" spans="1:37" s="11" customFormat="1" ht="38.450000000000003" customHeight="1" thickTop="1" x14ac:dyDescent="0.25">
      <c r="A21" s="121">
        <v>2</v>
      </c>
      <c r="B21" s="33" t="s">
        <v>38</v>
      </c>
      <c r="C21" s="127" t="s">
        <v>106</v>
      </c>
      <c r="D21" s="137" t="s">
        <v>53</v>
      </c>
      <c r="E21" s="114" t="s">
        <v>54</v>
      </c>
      <c r="F21" s="133"/>
      <c r="G21" s="133"/>
      <c r="H21" s="134"/>
      <c r="I21" s="111" t="s">
        <v>32</v>
      </c>
      <c r="V21" s="12"/>
      <c r="W21" s="12"/>
      <c r="X21" s="12"/>
      <c r="Y21" s="12"/>
      <c r="Z21" s="12"/>
      <c r="AA21" s="12"/>
      <c r="AB21" s="12"/>
      <c r="AC21" s="12"/>
      <c r="AD21" s="12"/>
      <c r="AE21" s="12"/>
      <c r="AF21" s="12"/>
      <c r="AG21" s="12"/>
      <c r="AH21" s="12"/>
      <c r="AI21" s="12"/>
      <c r="AJ21" s="12"/>
      <c r="AK21" s="12"/>
    </row>
    <row r="22" spans="1:37" s="11" customFormat="1" ht="37.9" customHeight="1" x14ac:dyDescent="0.25">
      <c r="A22" s="121"/>
      <c r="B22" s="34" t="s">
        <v>21</v>
      </c>
      <c r="C22" s="127"/>
      <c r="D22" s="138"/>
      <c r="E22" s="115"/>
      <c r="F22" s="90">
        <v>475000</v>
      </c>
      <c r="G22" s="73" t="s">
        <v>108</v>
      </c>
      <c r="H22" s="74">
        <v>40</v>
      </c>
      <c r="I22" s="112"/>
      <c r="W22" s="12"/>
      <c r="X22" s="12"/>
      <c r="Y22" s="12"/>
      <c r="Z22" s="12"/>
      <c r="AA22" s="12"/>
      <c r="AB22" s="12"/>
      <c r="AC22" s="12"/>
      <c r="AD22" s="12"/>
      <c r="AE22" s="12"/>
      <c r="AF22" s="12"/>
      <c r="AG22" s="12"/>
      <c r="AH22" s="12"/>
      <c r="AI22" s="12"/>
      <c r="AJ22" s="12"/>
      <c r="AK22" s="12"/>
    </row>
    <row r="23" spans="1:37" s="15" customFormat="1" ht="34.9" customHeight="1" x14ac:dyDescent="0.25">
      <c r="A23" s="121"/>
      <c r="B23" s="35" t="s">
        <v>22</v>
      </c>
      <c r="C23" s="127"/>
      <c r="D23" s="138"/>
      <c r="E23" s="115"/>
      <c r="F23" s="90">
        <v>330000</v>
      </c>
      <c r="G23" s="73" t="s">
        <v>109</v>
      </c>
      <c r="H23" s="74">
        <v>40</v>
      </c>
      <c r="I23" s="112"/>
    </row>
    <row r="24" spans="1:37" s="15" customFormat="1" ht="56.45" customHeight="1" x14ac:dyDescent="0.25">
      <c r="A24" s="121"/>
      <c r="B24" s="36" t="s">
        <v>42</v>
      </c>
      <c r="C24" s="127"/>
      <c r="D24" s="138"/>
      <c r="E24" s="115"/>
      <c r="F24" s="131"/>
      <c r="G24" s="131"/>
      <c r="H24" s="132"/>
      <c r="I24" s="111"/>
    </row>
    <row r="25" spans="1:37" s="15" customFormat="1" ht="48.75" customHeight="1" x14ac:dyDescent="0.25">
      <c r="A25" s="121"/>
      <c r="B25" s="53" t="s">
        <v>43</v>
      </c>
      <c r="C25" s="127"/>
      <c r="D25" s="138"/>
      <c r="E25" s="115"/>
      <c r="F25" s="84">
        <v>2200000</v>
      </c>
      <c r="G25" s="79" t="s">
        <v>122</v>
      </c>
      <c r="H25" s="85" t="s">
        <v>99</v>
      </c>
      <c r="I25" s="111"/>
    </row>
    <row r="26" spans="1:37" s="15" customFormat="1" ht="48" customHeight="1" x14ac:dyDescent="0.25">
      <c r="A26" s="121"/>
      <c r="B26" s="54" t="s">
        <v>44</v>
      </c>
      <c r="C26" s="127"/>
      <c r="D26" s="138"/>
      <c r="E26" s="115"/>
      <c r="F26" s="83">
        <v>1716000</v>
      </c>
      <c r="G26" s="82" t="s">
        <v>100</v>
      </c>
      <c r="H26" s="71" t="s">
        <v>101</v>
      </c>
      <c r="I26" s="111"/>
    </row>
    <row r="27" spans="1:37" s="15" customFormat="1" ht="49.15" customHeight="1" x14ac:dyDescent="0.25">
      <c r="A27" s="121"/>
      <c r="B27" s="37" t="s">
        <v>41</v>
      </c>
      <c r="C27" s="127"/>
      <c r="D27" s="138"/>
      <c r="E27" s="115"/>
      <c r="F27" s="18">
        <v>2000000</v>
      </c>
      <c r="G27" s="62" t="s">
        <v>123</v>
      </c>
      <c r="H27" s="19">
        <v>60</v>
      </c>
      <c r="I27" s="111"/>
    </row>
    <row r="28" spans="1:37" s="15" customFormat="1" ht="49.15" customHeight="1" x14ac:dyDescent="0.25">
      <c r="A28" s="121"/>
      <c r="B28" s="37" t="s">
        <v>52</v>
      </c>
      <c r="C28" s="127"/>
      <c r="D28" s="138"/>
      <c r="E28" s="115"/>
      <c r="F28" s="18">
        <v>720000</v>
      </c>
      <c r="G28" s="62" t="s">
        <v>124</v>
      </c>
      <c r="H28" s="19">
        <v>10</v>
      </c>
      <c r="I28" s="111"/>
    </row>
    <row r="29" spans="1:37" s="11" customFormat="1" ht="29.25" customHeight="1" x14ac:dyDescent="0.25">
      <c r="A29" s="121"/>
      <c r="B29" s="33" t="s">
        <v>39</v>
      </c>
      <c r="C29" s="127"/>
      <c r="D29" s="138"/>
      <c r="E29" s="115"/>
      <c r="F29" s="129"/>
      <c r="G29" s="129"/>
      <c r="H29" s="130"/>
      <c r="I29" s="111"/>
    </row>
    <row r="30" spans="1:37" s="11" customFormat="1" ht="30.75" customHeight="1" x14ac:dyDescent="0.25">
      <c r="A30" s="121"/>
      <c r="B30" s="63" t="s">
        <v>49</v>
      </c>
      <c r="C30" s="127"/>
      <c r="D30" s="138"/>
      <c r="E30" s="115"/>
      <c r="F30" s="64">
        <v>50000</v>
      </c>
      <c r="G30" s="65" t="s">
        <v>83</v>
      </c>
      <c r="H30" s="53">
        <v>4</v>
      </c>
      <c r="I30" s="111"/>
    </row>
    <row r="31" spans="1:37" s="11" customFormat="1" ht="32.450000000000003" customHeight="1" x14ac:dyDescent="0.25">
      <c r="A31" s="121"/>
      <c r="B31" s="53" t="s">
        <v>45</v>
      </c>
      <c r="C31" s="127"/>
      <c r="D31" s="138"/>
      <c r="E31" s="115"/>
      <c r="F31" s="64">
        <v>200000</v>
      </c>
      <c r="G31" s="65" t="s">
        <v>84</v>
      </c>
      <c r="H31" s="66">
        <v>10</v>
      </c>
      <c r="I31" s="111"/>
    </row>
    <row r="32" spans="1:37" s="11" customFormat="1" ht="30.75" customHeight="1" x14ac:dyDescent="0.25">
      <c r="A32" s="121"/>
      <c r="B32" s="53" t="s">
        <v>46</v>
      </c>
      <c r="C32" s="127"/>
      <c r="D32" s="138"/>
      <c r="E32" s="115"/>
      <c r="F32" s="67">
        <v>150000</v>
      </c>
      <c r="G32" s="68" t="s">
        <v>85</v>
      </c>
      <c r="H32" s="55">
        <v>6</v>
      </c>
      <c r="I32" s="111"/>
    </row>
    <row r="33" spans="1:37" s="11" customFormat="1" ht="60.6" customHeight="1" x14ac:dyDescent="0.25">
      <c r="A33" s="121"/>
      <c r="B33" s="53" t="s">
        <v>47</v>
      </c>
      <c r="C33" s="127"/>
      <c r="D33" s="138"/>
      <c r="E33" s="115"/>
      <c r="F33" s="64">
        <v>50000</v>
      </c>
      <c r="G33" s="65" t="s">
        <v>83</v>
      </c>
      <c r="H33" s="53">
        <v>3</v>
      </c>
      <c r="I33" s="111"/>
    </row>
    <row r="34" spans="1:37" s="11" customFormat="1" ht="34.9" customHeight="1" x14ac:dyDescent="0.25">
      <c r="A34" s="121"/>
      <c r="B34" s="34" t="s">
        <v>48</v>
      </c>
      <c r="C34" s="127"/>
      <c r="D34" s="138"/>
      <c r="E34" s="115"/>
      <c r="F34" s="69">
        <v>150000</v>
      </c>
      <c r="G34" s="70" t="s">
        <v>85</v>
      </c>
      <c r="H34" s="71">
        <v>5</v>
      </c>
      <c r="I34" s="111"/>
    </row>
    <row r="35" spans="1:37" s="11" customFormat="1" ht="31.5" customHeight="1" x14ac:dyDescent="0.25">
      <c r="A35" s="121"/>
      <c r="B35" s="37" t="s">
        <v>6</v>
      </c>
      <c r="C35" s="127"/>
      <c r="D35" s="138"/>
      <c r="E35" s="115"/>
      <c r="F35" s="49">
        <v>1650000</v>
      </c>
      <c r="G35" s="38" t="s">
        <v>125</v>
      </c>
      <c r="H35" s="39">
        <v>120</v>
      </c>
      <c r="I35" s="111"/>
    </row>
    <row r="36" spans="1:37" s="43" customFormat="1" ht="29.25" customHeight="1" x14ac:dyDescent="0.25">
      <c r="A36" s="121"/>
      <c r="B36" s="40" t="s">
        <v>13</v>
      </c>
      <c r="C36" s="127"/>
      <c r="D36" s="138"/>
      <c r="E36" s="115"/>
      <c r="F36" s="49" t="s">
        <v>113</v>
      </c>
      <c r="G36" s="38" t="s">
        <v>114</v>
      </c>
      <c r="H36" s="75">
        <v>130</v>
      </c>
      <c r="I36" s="111"/>
    </row>
    <row r="37" spans="1:37" s="15" customFormat="1" ht="45.75" customHeight="1" x14ac:dyDescent="0.25">
      <c r="A37" s="121"/>
      <c r="B37" s="40" t="s">
        <v>14</v>
      </c>
      <c r="C37" s="127"/>
      <c r="D37" s="138"/>
      <c r="E37" s="115"/>
      <c r="F37" s="49">
        <v>610000</v>
      </c>
      <c r="G37" s="38" t="s">
        <v>127</v>
      </c>
      <c r="H37" s="39">
        <v>80</v>
      </c>
      <c r="I37" s="111"/>
    </row>
    <row r="38" spans="1:37" s="11" customFormat="1" ht="48.75" customHeight="1" x14ac:dyDescent="0.25">
      <c r="A38" s="121"/>
      <c r="B38" s="40" t="s">
        <v>7</v>
      </c>
      <c r="C38" s="127"/>
      <c r="D38" s="138"/>
      <c r="E38" s="115"/>
      <c r="F38" s="49">
        <v>20000</v>
      </c>
      <c r="G38" s="38" t="s">
        <v>126</v>
      </c>
      <c r="H38" s="39">
        <v>3</v>
      </c>
      <c r="I38" s="111"/>
    </row>
    <row r="39" spans="1:37" s="13" customFormat="1" ht="47.25" customHeight="1" thickBot="1" x14ac:dyDescent="0.3">
      <c r="A39" s="122"/>
      <c r="B39" s="72" t="s">
        <v>10</v>
      </c>
      <c r="C39" s="128"/>
      <c r="D39" s="138"/>
      <c r="E39" s="116"/>
      <c r="F39" s="76">
        <v>3770000</v>
      </c>
      <c r="G39" s="77" t="s">
        <v>128</v>
      </c>
      <c r="H39" s="78">
        <v>170</v>
      </c>
      <c r="I39" s="113"/>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row>
    <row r="40" spans="1:37" s="11" customFormat="1" ht="329.45" customHeight="1" thickTop="1" x14ac:dyDescent="0.25">
      <c r="A40" s="91">
        <v>3</v>
      </c>
      <c r="B40" s="41" t="s">
        <v>41</v>
      </c>
      <c r="C40" s="56" t="s">
        <v>17</v>
      </c>
      <c r="D40" s="139" t="s">
        <v>69</v>
      </c>
      <c r="E40" s="140" t="s">
        <v>70</v>
      </c>
      <c r="F40" s="57">
        <v>200000</v>
      </c>
      <c r="G40" s="42" t="s">
        <v>118</v>
      </c>
      <c r="H40" s="80">
        <v>5</v>
      </c>
      <c r="I40" s="24"/>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row>
    <row r="41" spans="1:37" s="11" customFormat="1" ht="299.25" customHeight="1" x14ac:dyDescent="0.25">
      <c r="A41" s="92"/>
      <c r="B41" s="110" t="s">
        <v>6</v>
      </c>
      <c r="C41" s="105" t="s">
        <v>51</v>
      </c>
      <c r="D41" s="139"/>
      <c r="E41" s="140"/>
      <c r="F41" s="108">
        <v>100000</v>
      </c>
      <c r="G41" s="108" t="s">
        <v>129</v>
      </c>
      <c r="H41" s="105">
        <v>2</v>
      </c>
      <c r="I41" s="103" t="s">
        <v>35</v>
      </c>
    </row>
    <row r="42" spans="1:37" s="11" customFormat="1" ht="409.6" customHeight="1" x14ac:dyDescent="0.25">
      <c r="A42" s="92"/>
      <c r="B42" s="93"/>
      <c r="C42" s="104"/>
      <c r="D42" s="139"/>
      <c r="E42" s="140"/>
      <c r="F42" s="109"/>
      <c r="G42" s="109"/>
      <c r="H42" s="104"/>
      <c r="I42" s="103"/>
    </row>
    <row r="43" spans="1:37" s="43" customFormat="1" ht="172.5" customHeight="1" x14ac:dyDescent="0.25">
      <c r="A43" s="92"/>
      <c r="B43" s="41" t="s">
        <v>13</v>
      </c>
      <c r="C43" s="56" t="s">
        <v>115</v>
      </c>
      <c r="D43" s="139"/>
      <c r="E43" s="140"/>
      <c r="F43" s="42">
        <v>200000</v>
      </c>
      <c r="G43" s="42" t="s">
        <v>116</v>
      </c>
      <c r="H43" s="56">
        <v>5</v>
      </c>
      <c r="I43" s="103"/>
    </row>
    <row r="44" spans="1:37" s="11" customFormat="1" ht="119.25" customHeight="1" x14ac:dyDescent="0.25">
      <c r="A44" s="92"/>
      <c r="B44" s="41" t="s">
        <v>7</v>
      </c>
      <c r="C44" s="56" t="s">
        <v>34</v>
      </c>
      <c r="D44" s="139"/>
      <c r="E44" s="140"/>
      <c r="F44" s="42">
        <v>20000</v>
      </c>
      <c r="G44" s="42" t="s">
        <v>130</v>
      </c>
      <c r="H44" s="56">
        <v>2</v>
      </c>
      <c r="I44" s="103"/>
    </row>
    <row r="45" spans="1:37" s="11" customFormat="1" ht="119.25" customHeight="1" x14ac:dyDescent="0.25">
      <c r="A45" s="92"/>
      <c r="B45" s="141" t="s">
        <v>10</v>
      </c>
      <c r="C45" s="142"/>
      <c r="D45" s="139"/>
      <c r="E45" s="140"/>
      <c r="F45" s="146"/>
      <c r="G45" s="147"/>
      <c r="H45" s="148"/>
      <c r="I45" s="103"/>
    </row>
    <row r="46" spans="1:37" s="11" customFormat="1" ht="362.25" customHeight="1" x14ac:dyDescent="0.25">
      <c r="A46" s="92"/>
      <c r="B46" s="105" t="s">
        <v>79</v>
      </c>
      <c r="C46" s="106" t="s">
        <v>94</v>
      </c>
      <c r="D46" s="139"/>
      <c r="E46" s="140"/>
      <c r="F46" s="108">
        <v>400000</v>
      </c>
      <c r="G46" s="108" t="s">
        <v>131</v>
      </c>
      <c r="H46" s="105">
        <v>10</v>
      </c>
      <c r="I46" s="103"/>
    </row>
    <row r="47" spans="1:37" ht="409.5" customHeight="1" x14ac:dyDescent="0.25">
      <c r="A47" s="93"/>
      <c r="B47" s="104"/>
      <c r="C47" s="107"/>
      <c r="D47" s="139"/>
      <c r="E47" s="140"/>
      <c r="F47" s="109"/>
      <c r="G47" s="109"/>
      <c r="H47" s="104"/>
      <c r="I47" s="104"/>
    </row>
    <row r="48" spans="1:37" ht="409.5" customHeight="1" x14ac:dyDescent="0.25">
      <c r="A48" s="51"/>
      <c r="B48" s="105" t="s">
        <v>78</v>
      </c>
      <c r="C48" s="149" t="s">
        <v>95</v>
      </c>
      <c r="D48" s="139"/>
      <c r="E48" s="140"/>
      <c r="F48" s="108">
        <v>300000</v>
      </c>
      <c r="G48" s="108" t="s">
        <v>131</v>
      </c>
      <c r="H48" s="105">
        <v>5</v>
      </c>
      <c r="I48" s="105"/>
    </row>
    <row r="49" spans="1:9" ht="87" customHeight="1" x14ac:dyDescent="0.25">
      <c r="A49" s="51"/>
      <c r="B49" s="104"/>
      <c r="C49" s="150"/>
      <c r="D49" s="139"/>
      <c r="E49" s="140"/>
      <c r="F49" s="109"/>
      <c r="G49" s="109"/>
      <c r="H49" s="104"/>
      <c r="I49" s="104"/>
    </row>
    <row r="50" spans="1:9" s="15" customFormat="1" ht="56.45" customHeight="1" x14ac:dyDescent="0.25">
      <c r="A50" s="51"/>
      <c r="B50" s="41" t="s">
        <v>42</v>
      </c>
      <c r="C50" s="56"/>
      <c r="D50" s="139"/>
      <c r="E50" s="140"/>
      <c r="F50" s="143"/>
      <c r="G50" s="144"/>
      <c r="H50" s="144"/>
      <c r="I50" s="145"/>
    </row>
    <row r="51" spans="1:9" s="15" customFormat="1" ht="135.75" customHeight="1" x14ac:dyDescent="0.25">
      <c r="A51" s="51"/>
      <c r="B51" s="56" t="s">
        <v>43</v>
      </c>
      <c r="C51" s="56" t="s">
        <v>74</v>
      </c>
      <c r="D51" s="139"/>
      <c r="E51" s="140"/>
      <c r="F51" s="42">
        <v>10000</v>
      </c>
      <c r="G51" s="42" t="s">
        <v>102</v>
      </c>
      <c r="H51" s="89" t="s">
        <v>103</v>
      </c>
      <c r="I51" s="56"/>
    </row>
    <row r="52" spans="1:9" s="15" customFormat="1" ht="67.5" customHeight="1" x14ac:dyDescent="0.25">
      <c r="A52" s="51"/>
      <c r="B52" s="56" t="s">
        <v>44</v>
      </c>
      <c r="C52" s="56" t="s">
        <v>75</v>
      </c>
      <c r="D52" s="139"/>
      <c r="E52" s="140"/>
      <c r="F52" s="42">
        <v>10000</v>
      </c>
      <c r="G52" s="42" t="s">
        <v>102</v>
      </c>
      <c r="H52" s="89" t="s">
        <v>104</v>
      </c>
      <c r="I52" s="56"/>
    </row>
    <row r="53" spans="1:9" ht="31.5" customHeight="1" x14ac:dyDescent="0.25">
      <c r="A53" s="52"/>
      <c r="B53" s="141" t="s">
        <v>39</v>
      </c>
      <c r="C53" s="142"/>
      <c r="D53" s="139"/>
      <c r="E53" s="140"/>
      <c r="F53" s="146"/>
      <c r="G53" s="147"/>
      <c r="H53" s="147"/>
      <c r="I53" s="148"/>
    </row>
    <row r="54" spans="1:9" ht="189" x14ac:dyDescent="0.25">
      <c r="A54" s="52"/>
      <c r="B54" s="56" t="s">
        <v>47</v>
      </c>
      <c r="C54" s="81" t="s">
        <v>76</v>
      </c>
      <c r="D54" s="139"/>
      <c r="E54" s="140"/>
      <c r="F54" s="42">
        <v>50000</v>
      </c>
      <c r="G54" s="42" t="s">
        <v>86</v>
      </c>
      <c r="H54" s="56">
        <v>2</v>
      </c>
      <c r="I54" s="56"/>
    </row>
    <row r="55" spans="1:9" ht="94.5" x14ac:dyDescent="0.25">
      <c r="A55" s="52"/>
      <c r="B55" s="56" t="s">
        <v>48</v>
      </c>
      <c r="C55" s="81" t="s">
        <v>77</v>
      </c>
      <c r="D55" s="139"/>
      <c r="E55" s="140"/>
      <c r="F55" s="42">
        <v>100000</v>
      </c>
      <c r="G55" s="42" t="s">
        <v>87</v>
      </c>
      <c r="H55" s="56">
        <v>2</v>
      </c>
      <c r="I55" s="56"/>
    </row>
  </sheetData>
  <mergeCells count="46">
    <mergeCell ref="I48:I49"/>
    <mergeCell ref="F50:I50"/>
    <mergeCell ref="F53:I53"/>
    <mergeCell ref="F45:H45"/>
    <mergeCell ref="C48:C49"/>
    <mergeCell ref="B48:B49"/>
    <mergeCell ref="F48:F49"/>
    <mergeCell ref="G48:G49"/>
    <mergeCell ref="H48:H49"/>
    <mergeCell ref="D21:D39"/>
    <mergeCell ref="F41:F42"/>
    <mergeCell ref="G41:G42"/>
    <mergeCell ref="H41:H42"/>
    <mergeCell ref="D40:D55"/>
    <mergeCell ref="E40:E55"/>
    <mergeCell ref="B45:C45"/>
    <mergeCell ref="B53:C53"/>
    <mergeCell ref="I21:I39"/>
    <mergeCell ref="E21:E39"/>
    <mergeCell ref="B8:B10"/>
    <mergeCell ref="I5:I20"/>
    <mergeCell ref="A21:A39"/>
    <mergeCell ref="B14:B18"/>
    <mergeCell ref="B6:B7"/>
    <mergeCell ref="A5:A20"/>
    <mergeCell ref="C21:C39"/>
    <mergeCell ref="F29:H29"/>
    <mergeCell ref="F24:H24"/>
    <mergeCell ref="F21:H21"/>
    <mergeCell ref="E11:E12"/>
    <mergeCell ref="A40:A47"/>
    <mergeCell ref="A2:I2"/>
    <mergeCell ref="B11:B12"/>
    <mergeCell ref="C11:C12"/>
    <mergeCell ref="D11:D12"/>
    <mergeCell ref="F11:F12"/>
    <mergeCell ref="G11:G12"/>
    <mergeCell ref="H11:H12"/>
    <mergeCell ref="I41:I47"/>
    <mergeCell ref="B46:B47"/>
    <mergeCell ref="C46:C47"/>
    <mergeCell ref="F46:F47"/>
    <mergeCell ref="G46:G47"/>
    <mergeCell ref="H46:H47"/>
    <mergeCell ref="B41:B42"/>
    <mergeCell ref="C41:C42"/>
  </mergeCells>
  <pageMargins left="0.23622047244094491" right="0.23622047244094491" top="0.74803149606299213" bottom="0.74803149606299213" header="0.31496062992125984" footer="0.31496062992125984"/>
  <pageSetup paperSize="9" scale="37" fitToHeight="0" orientation="portrait" horizontalDpi="4294967295" verticalDpi="4294967295" r:id="rId1"/>
  <headerFooter>
    <oddHeader>&amp;CStranica &amp;P</oddHeader>
  </headerFooter>
  <rowBreaks count="1" manualBreakCount="1">
    <brk id="43" max="8" man="1"/>
  </rowBreaks>
  <colBreaks count="1" manualBreakCount="1">
    <brk id="9" max="1048575" man="1"/>
  </col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4"/>
  <sheetViews>
    <sheetView workbookViewId="0">
      <selection activeCell="G14" sqref="G14"/>
    </sheetView>
  </sheetViews>
  <sheetFormatPr defaultRowHeight="15" x14ac:dyDescent="0.25"/>
  <cols>
    <col min="1" max="1" width="23.28515625" customWidth="1"/>
  </cols>
  <sheetData>
    <row r="1" spans="1:1" x14ac:dyDescent="0.25">
      <c r="A1" s="1"/>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9"/>
  <sheetViews>
    <sheetView showGridLines="0" workbookViewId="0"/>
  </sheetViews>
  <sheetFormatPr defaultRowHeight="15" x14ac:dyDescent="0.25"/>
  <cols>
    <col min="1" max="1" width="1.140625" customWidth="1"/>
    <col min="2" max="2" width="64.42578125" customWidth="1"/>
    <col min="3" max="3" width="1.5703125" customWidth="1"/>
    <col min="4" max="4" width="5.5703125" customWidth="1"/>
    <col min="5" max="6" width="16" customWidth="1"/>
  </cols>
  <sheetData>
    <row r="1" spans="2:6" ht="30" x14ac:dyDescent="0.25">
      <c r="B1" s="2" t="s">
        <v>23</v>
      </c>
      <c r="C1" s="2"/>
      <c r="D1" s="6"/>
      <c r="E1" s="6"/>
      <c r="F1" s="6"/>
    </row>
    <row r="2" spans="2:6" x14ac:dyDescent="0.25">
      <c r="B2" s="2" t="s">
        <v>24</v>
      </c>
      <c r="C2" s="2"/>
      <c r="D2" s="6"/>
      <c r="E2" s="6"/>
      <c r="F2" s="6"/>
    </row>
    <row r="3" spans="2:6" x14ac:dyDescent="0.25">
      <c r="B3" s="3"/>
      <c r="C3" s="3"/>
      <c r="D3" s="7"/>
      <c r="E3" s="7"/>
      <c r="F3" s="7"/>
    </row>
    <row r="4" spans="2:6" ht="60" x14ac:dyDescent="0.25">
      <c r="B4" s="3" t="s">
        <v>25</v>
      </c>
      <c r="C4" s="3"/>
      <c r="D4" s="7"/>
      <c r="E4" s="7"/>
      <c r="F4" s="7"/>
    </row>
    <row r="5" spans="2:6" x14ac:dyDescent="0.25">
      <c r="B5" s="3"/>
      <c r="C5" s="3"/>
      <c r="D5" s="7"/>
      <c r="E5" s="7"/>
      <c r="F5" s="7"/>
    </row>
    <row r="6" spans="2:6" x14ac:dyDescent="0.25">
      <c r="B6" s="2" t="s">
        <v>26</v>
      </c>
      <c r="C6" s="2"/>
      <c r="D6" s="6"/>
      <c r="E6" s="6" t="s">
        <v>27</v>
      </c>
      <c r="F6" s="6" t="s">
        <v>28</v>
      </c>
    </row>
    <row r="7" spans="2:6" ht="15.75" thickBot="1" x14ac:dyDescent="0.3">
      <c r="B7" s="3"/>
      <c r="C7" s="3"/>
      <c r="D7" s="7"/>
      <c r="E7" s="7"/>
      <c r="F7" s="7"/>
    </row>
    <row r="8" spans="2:6" ht="45.75" thickBot="1" x14ac:dyDescent="0.3">
      <c r="B8" s="4" t="s">
        <v>29</v>
      </c>
      <c r="C8" s="5"/>
      <c r="D8" s="8"/>
      <c r="E8" s="8">
        <v>126</v>
      </c>
      <c r="F8" s="9" t="s">
        <v>30</v>
      </c>
    </row>
    <row r="9" spans="2:6" x14ac:dyDescent="0.25">
      <c r="B9" s="3"/>
      <c r="C9" s="3"/>
      <c r="D9" s="7"/>
      <c r="E9" s="7"/>
      <c r="F9"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GRAD ZAGREB GODIŠNJI PLAN</vt:lpstr>
      <vt:lpstr>Sheet1</vt:lpstr>
      <vt:lpstr>Compatibility Report</vt:lpstr>
      <vt:lpstr>'GRAD ZAGREB GODIŠNJI PLAN'!Print_Area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2020-01-15T10:21:48Z</dcterms:modified>
</cp:coreProperties>
</file>